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3040" windowHeight="8772" tabRatio="852"/>
  </bookViews>
  <sheets>
    <sheet name="1-1" sheetId="18" r:id="rId1"/>
    <sheet name="Ամփոփ" sheetId="6" r:id="rId2"/>
    <sheet name="Բացատրագիր" sheetId="7" r:id="rId3"/>
    <sheet name="Ծավալաթերթ" sheetId="4" r:id="rId4"/>
  </sheets>
  <definedNames>
    <definedName name="_xlnm._FilterDatabase" localSheetId="3" hidden="1">Ծավալաթերթ!$A$9:$F$55</definedName>
    <definedName name="Z_0874A2B6_E6A5_4B5B_921E_124A1B309EAF_.wvu.FilterData" localSheetId="3" hidden="1">Ծավալաթերթ!$A$9:$F$55</definedName>
    <definedName name="Z_1F358DBD_36FC_472B_8F87_CCA9CB9C70EC_.wvu.FilterData" localSheetId="3" hidden="1">Ծավալաթերթ!$A$9:$F$55</definedName>
    <definedName name="Z_FA36E8C9_C080_4D8C_B229_D03F3C81C123_.wvu.FilterData" localSheetId="3" hidden="1">Ծավալաթերթ!$A$9:$F$55</definedName>
    <definedName name="Ապրանքներ">OFFSET(#REF!,MATCH(#REF!,#REF!,0),1,COUNTIF(#REF!,#REF!),1)</definedName>
    <definedName name="Բանջարեղեն">#REF!</definedName>
    <definedName name="Կանաչի">#REF!</definedName>
    <definedName name="Միրգ">#REF!</definedName>
  </definedNames>
  <calcPr calcId="152511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4" l="1"/>
  <c r="F19" i="4" l="1"/>
  <c r="F20" i="4"/>
  <c r="O33" i="18"/>
  <c r="Q33" i="18" s="1"/>
  <c r="I33" i="18"/>
  <c r="H33" i="18"/>
  <c r="P33" i="18" l="1"/>
  <c r="R33" i="18" s="1"/>
  <c r="O30" i="18" l="1"/>
  <c r="Q30" i="18" s="1"/>
  <c r="I30" i="18"/>
  <c r="H30" i="18"/>
  <c r="P30" i="18" l="1"/>
  <c r="R30" i="18" s="1"/>
  <c r="F16" i="4" l="1"/>
  <c r="F15" i="4"/>
  <c r="F11" i="4"/>
  <c r="F25" i="18"/>
  <c r="G16" i="18"/>
  <c r="I16" i="18" s="1"/>
  <c r="F16" i="18"/>
  <c r="H16" i="18" s="1"/>
  <c r="Q16" i="18"/>
  <c r="P16" i="18" l="1"/>
  <c r="R16" i="18" s="1"/>
  <c r="O26" i="18" l="1"/>
  <c r="Q26" i="18" s="1"/>
  <c r="Q25" i="18"/>
  <c r="H25" i="18"/>
  <c r="P25" i="18" s="1"/>
  <c r="R25" i="18" s="1"/>
  <c r="F12" i="4"/>
  <c r="F32" i="4"/>
  <c r="F40" i="4"/>
  <c r="F39" i="4"/>
  <c r="F38" i="4"/>
  <c r="F36" i="4"/>
  <c r="F35" i="4"/>
  <c r="F33" i="4"/>
  <c r="F31" i="4"/>
  <c r="F28" i="4"/>
  <c r="F27" i="4"/>
  <c r="F26" i="4"/>
  <c r="F25" i="4"/>
  <c r="F24" i="4"/>
  <c r="F23" i="4"/>
  <c r="F22" i="4"/>
  <c r="F21" i="4"/>
  <c r="F18" i="4"/>
  <c r="F17" i="4"/>
  <c r="F14" i="4"/>
  <c r="F13" i="4"/>
  <c r="F10" i="4"/>
  <c r="O49" i="18"/>
  <c r="Q49" i="18" s="1"/>
  <c r="I49" i="18"/>
  <c r="H49" i="18"/>
  <c r="D37" i="4"/>
  <c r="D34" i="4"/>
  <c r="D30" i="4"/>
  <c r="F37" i="4" l="1"/>
  <c r="F34" i="4"/>
  <c r="F30" i="4"/>
  <c r="F41" i="4" s="1"/>
  <c r="P26" i="18"/>
  <c r="R26" i="18" s="1"/>
  <c r="P49" i="18"/>
  <c r="R49" i="18" s="1"/>
  <c r="O68" i="18" l="1"/>
  <c r="Q68" i="18" s="1"/>
  <c r="O67" i="18"/>
  <c r="Q67" i="18" s="1"/>
  <c r="O66" i="18"/>
  <c r="O63" i="18"/>
  <c r="O61" i="18"/>
  <c r="Q61" i="18" s="1"/>
  <c r="O60" i="18"/>
  <c r="O59" i="18"/>
  <c r="Q59" i="18" s="1"/>
  <c r="O58" i="18"/>
  <c r="Q58" i="18" s="1"/>
  <c r="O57" i="18"/>
  <c r="Q57" i="18" s="1"/>
  <c r="O54" i="18"/>
  <c r="O47" i="18"/>
  <c r="O45" i="18"/>
  <c r="O43" i="18"/>
  <c r="I67" i="18"/>
  <c r="I66" i="18"/>
  <c r="I63" i="18"/>
  <c r="I62" i="18"/>
  <c r="I54" i="18"/>
  <c r="I47" i="18"/>
  <c r="I45" i="18"/>
  <c r="I43" i="18"/>
  <c r="H67" i="18"/>
  <c r="H66" i="18"/>
  <c r="H63" i="18"/>
  <c r="H62" i="18"/>
  <c r="H54" i="18"/>
  <c r="H47" i="18"/>
  <c r="H45" i="18"/>
  <c r="H43" i="18"/>
  <c r="E63" i="18"/>
  <c r="Q62" i="18"/>
  <c r="P60" i="18"/>
  <c r="E60" i="18"/>
  <c r="E54" i="18"/>
  <c r="Q60" i="18" l="1"/>
  <c r="P66" i="18"/>
  <c r="R66" i="18" s="1"/>
  <c r="P67" i="18"/>
  <c r="R67" i="18" s="1"/>
  <c r="Q54" i="18"/>
  <c r="P62" i="18"/>
  <c r="R62" i="18" s="1"/>
  <c r="R60" i="18"/>
  <c r="Q63" i="18"/>
  <c r="P57" i="18"/>
  <c r="R57" i="18" s="1"/>
  <c r="P68" i="18"/>
  <c r="R68" i="18" s="1"/>
  <c r="P63" i="18"/>
  <c r="R63" i="18" s="1"/>
  <c r="P54" i="18"/>
  <c r="R54" i="18" s="1"/>
  <c r="Q66" i="18"/>
  <c r="P58" i="18"/>
  <c r="R58" i="18" s="1"/>
  <c r="P61" i="18"/>
  <c r="R61" i="18" s="1"/>
  <c r="P59" i="18"/>
  <c r="R59" i="18" s="1"/>
  <c r="Q47" i="18" l="1"/>
  <c r="Q45" i="18"/>
  <c r="Q43" i="18"/>
  <c r="P43" i="18"/>
  <c r="R43" i="18" s="1"/>
  <c r="O41" i="18"/>
  <c r="I41" i="18"/>
  <c r="H41" i="18"/>
  <c r="I39" i="18"/>
  <c r="H39" i="18"/>
  <c r="O39" i="18"/>
  <c r="P39" i="18" l="1"/>
  <c r="R39" i="18" s="1"/>
  <c r="P45" i="18"/>
  <c r="R45" i="18" s="1"/>
  <c r="P47" i="18"/>
  <c r="R47" i="18" s="1"/>
  <c r="Q39" i="18"/>
  <c r="Q41" i="18" l="1"/>
  <c r="P41" i="18"/>
  <c r="R41" i="18" s="1"/>
  <c r="I37" i="18" l="1"/>
  <c r="H37" i="18"/>
  <c r="O37" i="18"/>
  <c r="P37" i="18" s="1"/>
  <c r="R37" i="18" s="1"/>
  <c r="O35" i="18"/>
  <c r="I35" i="18"/>
  <c r="H35" i="18"/>
  <c r="O28" i="18"/>
  <c r="Q28" i="18" s="1"/>
  <c r="O27" i="18"/>
  <c r="Q27" i="18" s="1"/>
  <c r="O22" i="18"/>
  <c r="I28" i="18"/>
  <c r="H28" i="18"/>
  <c r="I27" i="18"/>
  <c r="H27" i="18"/>
  <c r="P35" i="18" l="1"/>
  <c r="R35" i="18" s="1"/>
  <c r="Q37" i="18"/>
  <c r="Q35" i="18"/>
  <c r="P27" i="18"/>
  <c r="R27" i="18" s="1"/>
  <c r="P28" i="18"/>
  <c r="R28" i="18" s="1"/>
  <c r="Q15" i="18" l="1"/>
  <c r="H15" i="18"/>
  <c r="I15" i="18"/>
  <c r="O20" i="18"/>
  <c r="O17" i="18"/>
  <c r="Q22" i="18" l="1"/>
  <c r="P15" i="18"/>
  <c r="R15" i="18" s="1"/>
  <c r="H17" i="18" l="1"/>
  <c r="A3" i="7"/>
  <c r="H22" i="18" l="1"/>
  <c r="P22" i="18" s="1"/>
  <c r="R22" i="18" s="1"/>
  <c r="Q20" i="18"/>
  <c r="H20" i="18" l="1"/>
  <c r="P20" i="18" s="1"/>
  <c r="R20" i="18" s="1"/>
  <c r="P17" i="18" l="1"/>
  <c r="R17" i="18" s="1"/>
  <c r="R69" i="18" s="1"/>
  <c r="Q17" i="18"/>
  <c r="R70" i="18" l="1"/>
  <c r="R71" i="18" s="1"/>
  <c r="R72" i="18" s="1"/>
  <c r="R73" i="18" s="1"/>
  <c r="D9" i="6" s="1"/>
  <c r="E5" i="18" l="1"/>
  <c r="F42" i="4" l="1"/>
  <c r="F43" i="4" s="1"/>
  <c r="C9" i="6" l="1"/>
  <c r="D10" i="6" l="1"/>
  <c r="D13" i="6" s="1"/>
  <c r="D16" i="6" s="1"/>
  <c r="D18" i="6" s="1"/>
  <c r="H9" i="6"/>
  <c r="H10" i="6" s="1"/>
  <c r="H13" i="6" s="1"/>
  <c r="H16" i="6" s="1"/>
  <c r="D19" i="6" l="1"/>
  <c r="D20" i="6" s="1"/>
  <c r="H18" i="6"/>
  <c r="H41" i="6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D37" i="6" s="1"/>
  <c r="D39" i="6" s="1"/>
  <c r="G25" i="6"/>
  <c r="G26" i="6" s="1"/>
  <c r="H24" i="6"/>
  <c r="H25" i="6" l="1"/>
  <c r="H26" i="6" s="1"/>
  <c r="G28" i="6" l="1"/>
  <c r="H28" i="6" s="1"/>
  <c r="G29" i="6"/>
  <c r="H29" i="6" s="1"/>
  <c r="G30" i="6" l="1"/>
  <c r="G33" i="6" s="1"/>
  <c r="G34" i="6" s="1"/>
  <c r="G35" i="6" s="1"/>
  <c r="G37" i="6" s="1"/>
  <c r="G39" i="6" s="1"/>
  <c r="H30" i="6"/>
  <c r="H33" i="6" s="1"/>
  <c r="H34" i="6" s="1"/>
  <c r="H35" i="6" s="1"/>
  <c r="H37" i="6" s="1"/>
  <c r="H39" i="6" s="1"/>
  <c r="F4" i="6" l="1"/>
  <c r="G29" i="7"/>
</calcChain>
</file>

<file path=xl/sharedStrings.xml><?xml version="1.0" encoding="utf-8"?>
<sst xmlns="http://schemas.openxmlformats.org/spreadsheetml/2006/main" count="410" uniqueCount="233">
  <si>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</si>
  <si>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</si>
  <si>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</si>
  <si>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</si>
  <si>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</si>
  <si>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</si>
  <si>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</si>
  <si>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Ծավալաթերթ</t>
  </si>
  <si>
    <t>ԱԱՀ       20%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</si>
  <si>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</si>
  <si>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</si>
  <si>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</si>
  <si>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</si>
  <si>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</si>
  <si>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</si>
  <si>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</si>
  <si>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</si>
  <si>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</si>
  <si>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</si>
  <si>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</si>
  <si>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</si>
  <si>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</si>
  <si>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</si>
  <si>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</si>
  <si>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</si>
  <si>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</si>
  <si>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</si>
  <si>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</si>
  <si>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</si>
  <si>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</si>
  <si>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</si>
  <si>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</si>
  <si>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</si>
  <si>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</si>
  <si>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</si>
  <si>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</si>
  <si>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</si>
  <si>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</si>
  <si>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</si>
  <si>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</si>
  <si>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</si>
  <si>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</si>
  <si>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</si>
  <si>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</si>
  <si>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</si>
  <si>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</si>
  <si>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</si>
  <si>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</si>
  <si>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</si>
  <si>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</si>
  <si>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</si>
  <si>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</si>
  <si>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</si>
  <si>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</si>
  <si>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</si>
  <si>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</si>
  <si>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</si>
  <si>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</si>
  <si>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</si>
  <si>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</si>
  <si>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</si>
  <si>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</si>
  <si>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</si>
  <si>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</si>
  <si>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</si>
  <si>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</si>
  <si>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</si>
  <si>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</si>
  <si>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</si>
  <si>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</si>
  <si>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</si>
  <si>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</si>
  <si>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</si>
  <si>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</si>
  <si>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</si>
  <si>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</si>
  <si>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</si>
  <si>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</si>
  <si>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</si>
  <si>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</si>
  <si>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</si>
  <si>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</si>
  <si>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</si>
  <si>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</si>
  <si>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</si>
  <si>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</si>
  <si>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</si>
  <si>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</si>
  <si>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</si>
  <si>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</si>
  <si>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</si>
  <si>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</si>
  <si>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</si>
  <si>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</si>
  <si>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</si>
  <si>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r>
      <t>մ</t>
    </r>
    <r>
      <rPr>
        <sz val="12"/>
        <color theme="1"/>
        <rFont val="Calibri"/>
        <family val="2"/>
        <charset val="204"/>
      </rPr>
      <t>²</t>
    </r>
  </si>
  <si>
    <t xml:space="preserve">հրատարակված 2025 թ. ՀՀ Ֆինանսների Նախարարության  « Գնագոյացման վերլուծական </t>
  </si>
  <si>
    <t>6. Ժամանակավոր կառույցների և շենքերի կառուցման արժեքը                     - 0.8% համաձայն</t>
  </si>
  <si>
    <t>7. Ձմեռային պայմաններում կատարվող համար լրացուցիչ ծախսեր             - 0.72% համաձայն</t>
  </si>
  <si>
    <t>Շուկա</t>
  </si>
  <si>
    <t xml:space="preserve">   ա - Տրանսպորտային ծախսերը հաշվի արնող գործակից                                - 1.0893</t>
  </si>
  <si>
    <t>Տանիքածածկույթի քանդման աշխատանքներ</t>
  </si>
  <si>
    <t>9-24</t>
  </si>
  <si>
    <t>Ցինկապատ թիթեղ 0.5մմ, գունավոր</t>
  </si>
  <si>
    <t>Հեղույս տանիքի</t>
  </si>
  <si>
    <t>Կռվածք</t>
  </si>
  <si>
    <t>ինֆորմ. տեղեկագիր (12.2025թ.)</t>
  </si>
  <si>
    <t>2. Աշխատավարձի գործակից                                                                                     - 2508.12</t>
  </si>
  <si>
    <t>3. Մեքենա-մեխանիզմների շահագործման գործակից                                        - 3069.63</t>
  </si>
  <si>
    <t>Միջին աշխատավարձի չափ - 271 504.00 դրամ</t>
  </si>
  <si>
    <t>Նյութերի և սարքավորումների արժեքները վերցված են թիվ 12 ինֆորմացիոն տեղեկագրից</t>
  </si>
  <si>
    <t>1-1</t>
  </si>
  <si>
    <t xml:space="preserve">«ՀՀ Լոռու մարզի Վանաձորի  Ա. Խլղաթյանի անվան N 18 միջնակարգ դպրոց»  ՊՈԱԿ-ի տանիքի </t>
  </si>
  <si>
    <t>վերանորոգման և ներքին հարդարման աշխատանքների նախագծա-նախահաշվային փաստա-</t>
  </si>
  <si>
    <t>թղթերը կազմված են շինարարական աշխատանքների գործող գների հաշվարկների  մեթոդա-</t>
  </si>
  <si>
    <t xml:space="preserve">կան  ցուցումների հիման վրա, որը հաստատված է թիվ թ 68,69 առ 21.08.2001թ. և թ 879-Ն առ </t>
  </si>
  <si>
    <t>23.06.2011թ. ՀՀ Քաղաքաշինության Նախարարության հրամանների:</t>
  </si>
  <si>
    <t>8-29-В рем.</t>
  </si>
  <si>
    <t>Մեխ շինարար․</t>
  </si>
  <si>
    <t>8-123-В рем.</t>
  </si>
  <si>
    <t>Մետաղալար</t>
  </si>
  <si>
    <t>8-186 рем.</t>
  </si>
  <si>
    <t>8-211 рем.</t>
  </si>
  <si>
    <t>15-201</t>
  </si>
  <si>
    <t>Արտաքին պատերի սվաղում ց/ա շաղախով</t>
  </si>
  <si>
    <t>Ց/ա շաղախ</t>
  </si>
  <si>
    <t>VIII/41</t>
  </si>
  <si>
    <t>15-521  15-603</t>
  </si>
  <si>
    <t>Արտաքին պատերի ներկում ճակատային ներկով</t>
  </si>
  <si>
    <t>Ճակատ.ներկ</t>
  </si>
  <si>
    <t>CLIV/1609</t>
  </si>
  <si>
    <t>Ճակատային մածիկ</t>
  </si>
  <si>
    <t>CL/1581</t>
  </si>
  <si>
    <t>15-9         լր.15-59</t>
  </si>
  <si>
    <t>Ցոկոլի երեսպատում բազալտե սալերով 30մմ հաստ.</t>
  </si>
  <si>
    <t>Բազալտե սալ 30մմ</t>
  </si>
  <si>
    <t>XXXVI/275</t>
  </si>
  <si>
    <t>15-20-1  15-60</t>
  </si>
  <si>
    <t>Արտաքին պատերի երեսպատում տուֆե սալերով 3սմ հաստ.</t>
  </si>
  <si>
    <t>Տուֆե սալիկ</t>
  </si>
  <si>
    <t>15-246-1</t>
  </si>
  <si>
    <t>Պատերի հարթեցում գիպսոնիտով (լավորակ)</t>
  </si>
  <si>
    <t>Գիպսոնիտ</t>
  </si>
  <si>
    <t>Ջուր</t>
  </si>
  <si>
    <t>15-247-1</t>
  </si>
  <si>
    <t>Առաստաղների հարթեցում գիպսոնիտով  (լավորակ)</t>
  </si>
  <si>
    <t>15-277-1</t>
  </si>
  <si>
    <t>Շեպերի  սվաղում գիպսոնիտով (լավորակ)</t>
  </si>
  <si>
    <t>15-661</t>
  </si>
  <si>
    <t>Առաստաղների ներկում լատեքսային ներկով (լավորակ)</t>
  </si>
  <si>
    <t>Լատեքս</t>
  </si>
  <si>
    <t>CXLVIII/1549</t>
  </si>
  <si>
    <t>Մածիկ</t>
  </si>
  <si>
    <t>CL/1566</t>
  </si>
  <si>
    <t>15-660</t>
  </si>
  <si>
    <t>Պատերի ներկում լատեքսային ներկով (լավորակ)</t>
  </si>
  <si>
    <t>9-10</t>
  </si>
  <si>
    <t>Մոնտաժ. էլեմենտներ</t>
  </si>
  <si>
    <t>Էլեկտրոդ</t>
  </si>
  <si>
    <t>CLXIX/1704</t>
  </si>
  <si>
    <t>Հեղույս</t>
  </si>
  <si>
    <t>LIV/426</t>
  </si>
  <si>
    <t>Մետաղական քառակուսի խողովակ 60*30*2մմ</t>
  </si>
  <si>
    <t>Մետաղական խողովակ 60*30*2մմ</t>
  </si>
  <si>
    <t>LXXX/689</t>
  </si>
  <si>
    <t>Մետաղական  խողովակ 40*20*2մմ</t>
  </si>
  <si>
    <t>Մետ. խողովակ 40*20*2մմ</t>
  </si>
  <si>
    <t>LXXX/680</t>
  </si>
  <si>
    <t>Մետաղական անկյունակ 35*3մմ</t>
  </si>
  <si>
    <t>Մետ.անկյուն 35*3մմ</t>
  </si>
  <si>
    <t>XLIX/361</t>
  </si>
  <si>
    <t>Մետաղական թերթ</t>
  </si>
  <si>
    <t>Պողպատաթերթ</t>
  </si>
  <si>
    <t>LI/412</t>
  </si>
  <si>
    <t>Խարսխային հեղույս   M-20</t>
  </si>
  <si>
    <t>Խարսխային հեղույս</t>
  </si>
  <si>
    <t>23-46 рем.</t>
  </si>
  <si>
    <t>Անցքերի գայլիկոնում պատի մեջ L=260մմ, d=22մմ</t>
  </si>
  <si>
    <t>անցք</t>
  </si>
  <si>
    <t>15-614</t>
  </si>
  <si>
    <t>Մետաղական էլեմենտների ներկում (2 անգամ)</t>
  </si>
  <si>
    <t>Յուղաներկ</t>
  </si>
  <si>
    <t>CLIV/1603</t>
  </si>
  <si>
    <t>Տր.ներկ</t>
  </si>
  <si>
    <t>CLI/1587</t>
  </si>
  <si>
    <t>Օլիֆ</t>
  </si>
  <si>
    <t>CLII/1598</t>
  </si>
  <si>
    <r>
      <t>Պրոֆիլավոր ցինկապատ թիթեղի տեղադրում (գործարանային պայմաններում ներկված) КП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21, 0.5մմ հաստ.</t>
    </r>
  </si>
  <si>
    <r>
      <t xml:space="preserve">Պրոֆիլավոր ցինկապատ թիթեղ </t>
    </r>
    <r>
      <rPr>
        <sz val="14"/>
        <color theme="1"/>
        <rFont val="Arial Armenian"/>
        <family val="2"/>
      </rPr>
      <t>КП-</t>
    </r>
    <r>
      <rPr>
        <sz val="12"/>
        <color theme="1"/>
        <rFont val="Arial Armenian"/>
        <family val="2"/>
      </rPr>
      <t>21, 0.5մմ հաստ.</t>
    </r>
  </si>
  <si>
    <t>LXVII/481</t>
  </si>
  <si>
    <t>12-277</t>
  </si>
  <si>
    <t>Կցումներ ցինկապատ թիթեղից  0.5մմ հաստ.</t>
  </si>
  <si>
    <t>LXVI/481</t>
  </si>
  <si>
    <t>Ինքնաշաղափող հեղույս</t>
  </si>
  <si>
    <t>Ինքնաշաղափ. հեղույս</t>
  </si>
  <si>
    <t>LXVIII/526</t>
  </si>
  <si>
    <t>LVI/440</t>
  </si>
  <si>
    <t>LII/423</t>
  </si>
  <si>
    <t>LXVII/507</t>
  </si>
  <si>
    <t>XXXIX/266</t>
  </si>
  <si>
    <t>«ՀՀ Լոռու մարզի Վանաձորի  Ա. Խլղաթյանի անվան N 18 միջնակարգ դպրոց»  ՊՈԱԿ-ի ջրահեռացման համակարգի վերանորոգման /անձրևատար խողովակների փոխարինման, տանիքի ջրահեռացման համակարգի թիթեղների վերամոնտաժման/ և կոսմետիկ հարդարման աշխատանքներ</t>
  </si>
  <si>
    <t>Հովհար</t>
  </si>
  <si>
    <t>15-568</t>
  </si>
  <si>
    <t>Շեպերի յուղաներկում   (լավորակ)</t>
  </si>
  <si>
    <t>CLIV/1604</t>
  </si>
  <si>
    <t>Նախաներկ</t>
  </si>
  <si>
    <t>Անձրևատար խողովակների ապամոնտաժում՝ կցամասերով, հանձնում պատվիրատուին</t>
  </si>
  <si>
    <t>Տանիքի  թիթեղի ամրացում, ուղղում, շովերի փակում</t>
  </si>
  <si>
    <t>Հովհարի մոնտաժում և տեղադրում մետաղական  խողովակներից</t>
  </si>
  <si>
    <t>8-153-В рем.</t>
  </si>
  <si>
    <t>Անձրևատար խողովակների տակ վաքերի տեղադրում</t>
  </si>
  <si>
    <t>կոմպ լեկտ</t>
  </si>
  <si>
    <t>կ-տ</t>
  </si>
  <si>
    <t>Վաք 1000*156*80մմ</t>
  </si>
  <si>
    <t>27-125</t>
  </si>
  <si>
    <t>Ասֆալտբետոնե ծածկույթի կտրում-սղոցում</t>
  </si>
  <si>
    <t>Պլաստիկե վաք ցանցով, 1000*156*80մմ չափերի</t>
  </si>
  <si>
    <t>Ջրթափ խողովակ  d=140մմ</t>
  </si>
  <si>
    <t>Անձրևատար (ջրթափ) խողովակների   տեղադրում d=140մմ, գունավոր  - 26 հատ</t>
  </si>
  <si>
    <t>Ցինկապատ թիթեղ 0․5մմ, գունավոր</t>
  </si>
  <si>
    <t>Տանիքի թիթեղից փեշերի վերանորոգում, 25% նոր նյութի ավելացմամբ, 0․5մմ հաստ․ գունավոր</t>
  </si>
  <si>
    <t>6-20</t>
  </si>
  <si>
    <t>Բետոն Վ-15</t>
  </si>
  <si>
    <t>VII/29</t>
  </si>
  <si>
    <t>Կաղապար</t>
  </si>
  <si>
    <t>Տախտակ</t>
  </si>
  <si>
    <t>LIX/443</t>
  </si>
  <si>
    <t>Բազալտե երեսպատման տակ բետոնե հիմնապատի իրականացում        Վ - 15 դասի բետոնով</t>
  </si>
  <si>
    <t>13-15 рем.</t>
  </si>
  <si>
    <t>Բազալտե երեսպատման տակ բետոնե հիմնապատի իրականացում  Վ - 15 դասի բետոնով</t>
  </si>
  <si>
    <t>Գոյություն ունեցող բազալտե երեսպատման սալերի վերանորոգում և փոխարինում նորով 30մմ հաստ.</t>
  </si>
  <si>
    <t>Գոյություն ունեցող բազալտե երեսպատման սալերի վերանորոգում և փոխարինում նորով  30մմ հաստ.</t>
  </si>
  <si>
    <t>Պրոֆիլավոր ցինկապատ թիթեղի տեղադրում (գործարանային պայմաններում ներկված) КП-21, 0.5մմ հաստ.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</si>
</sst>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%"/>
    <numFmt numFmtId="166" formatCode="0.0"/>
    <numFmt numFmtId="167" formatCode="0.0000"/>
  </numFmts>
  <fonts count="27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b/>
      <sz val="14"/>
      <name val="Arial LatArm"/>
      <family val="2"/>
    </font>
    <font>
      <sz val="10"/>
      <name val="Arial LatArm"/>
      <family val="2"/>
    </font>
    <font>
      <sz val="10"/>
      <color indexed="8"/>
      <name val="Times Armenian"/>
      <family val="1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8"/>
      <name val="Calibri"/>
      <family val="2"/>
      <scheme val="minor"/>
    </font>
    <font>
      <sz val="12"/>
      <color theme="1"/>
      <name val="Arial Armenian"/>
      <family val="2"/>
      <charset val="204"/>
    </font>
    <font>
      <sz val="10"/>
      <color theme="1"/>
      <name val="Arial Armenian"/>
      <family val="2"/>
    </font>
    <font>
      <b/>
      <sz val="22"/>
      <color theme="1"/>
      <name val="Calibri"/>
      <family val="2"/>
      <charset val="204"/>
    </font>
    <font>
      <b/>
      <sz val="18"/>
      <color theme="1"/>
      <name val="Calibri"/>
      <family val="2"/>
      <charset val="204"/>
    </font>
    <font>
      <b/>
      <sz val="14"/>
      <color theme="1"/>
      <name val="Arial Armenian"/>
      <family val="2"/>
      <charset val="204"/>
    </font>
    <font>
      <b/>
      <sz val="20"/>
      <color theme="1"/>
      <name val="Arial Armenian"/>
      <family val="2"/>
      <charset val="204"/>
    </font>
    <font>
      <sz val="12"/>
      <color theme="1"/>
      <name val="Arial Armenian"/>
    </font>
    <font>
      <sz val="12"/>
      <name val="Arial Armenian"/>
      <family val="2"/>
    </font>
    <font>
      <b/>
      <sz val="8"/>
      <color theme="1"/>
      <name val="Arial Armenian"/>
      <family val="2"/>
    </font>
    <font>
      <sz val="8"/>
      <color theme="1"/>
      <name val="Arial Armenian"/>
      <family val="2"/>
    </font>
    <font>
      <sz val="8"/>
      <color theme="1"/>
      <name val="Arial Armenian"/>
      <family val="2"/>
      <charset val="204"/>
    </font>
    <font>
      <b/>
      <sz val="8"/>
      <name val="Arial LatArm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2" fontId="9" fillId="0" borderId="0" xfId="0" applyNumberFormat="1" applyFont="1"/>
    <xf numFmtId="0" fontId="1" fillId="0" borderId="0" xfId="0" applyFont="1" applyAlignment="1">
      <alignment vertical="center" wrapText="1"/>
    </xf>
    <xf numFmtId="0" fontId="11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2" fontId="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166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166" fontId="1" fillId="0" borderId="20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0" xfId="0" applyFont="1"/>
    <xf numFmtId="49" fontId="21" fillId="0" borderId="3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49" fontId="15" fillId="0" borderId="20" xfId="0" applyNumberFormat="1" applyFont="1" applyBorder="1" applyAlignment="1">
      <alignment horizontal="center" vertical="center"/>
    </xf>
    <xf numFmtId="0" fontId="15" fillId="0" borderId="20" xfId="0" applyFont="1" applyBorder="1" applyAlignment="1">
      <alignment horizontal="left" vertical="center" wrapText="1"/>
    </xf>
    <xf numFmtId="2" fontId="15" fillId="0" borderId="20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center" vertical="center"/>
    </xf>
    <xf numFmtId="2" fontId="15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KT371"/>
  <sheetViews>
    <sheetView tabSelected="1" zoomScale="80" zoomScaleNormal="80" workbookViewId="0">
      <selection activeCell="E3" sqref="E3:R3"/>
    </sheetView>
  </sheetViews>
  <sheetFormatPr defaultColWidth="9.109375" defaultRowHeight="15"/>
  <cols>
    <col min="1" max="1" width="5.44140625" style="1" customWidth="1"/>
    <col min="2" max="2" width="10.44140625" style="1" customWidth="1"/>
    <col min="3" max="3" width="39" style="1" customWidth="1"/>
    <col min="4" max="4" width="9.109375" style="1" customWidth="1"/>
    <col min="5" max="5" width="12.109375" style="1" customWidth="1"/>
    <col min="6" max="6" width="10.6640625" style="1" customWidth="1"/>
    <col min="7" max="7" width="10.44140625" style="1" customWidth="1"/>
    <col min="8" max="8" width="10" style="1" customWidth="1"/>
    <col min="9" max="9" width="10.6640625" style="1" customWidth="1"/>
    <col min="10" max="10" width="17.44140625" style="1" customWidth="1"/>
    <col min="11" max="11" width="7.5546875" style="1" customWidth="1"/>
    <col min="12" max="12" width="13.88671875" style="1" customWidth="1"/>
    <col min="13" max="13" width="9.6640625" style="1" customWidth="1"/>
    <col min="14" max="14" width="11.33203125" style="1" customWidth="1"/>
    <col min="15" max="15" width="9.88671875" style="1" customWidth="1"/>
    <col min="16" max="16" width="10.5546875" style="1" customWidth="1"/>
    <col min="17" max="17" width="11.109375" style="16" customWidth="1"/>
    <col min="18" max="18" width="13" style="1" customWidth="1"/>
    <col min="19" max="16384" width="9.109375" style="1"/>
  </cols>
  <sheetData>
    <row r="1" spans="1:18" ht="22.2">
      <c r="A1" s="132" t="s">
        <v>9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</row>
    <row r="3" spans="1:18" ht="125.4" customHeight="1">
      <c r="A3" s="78"/>
      <c r="B3" s="78"/>
      <c r="C3" s="79" t="s">
        <v>93</v>
      </c>
      <c r="D3" s="78"/>
      <c r="E3" s="130" t="s">
        <v>200</v>
      </c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</row>
    <row r="4" spans="1:18" ht="23.25" customHeight="1">
      <c r="K4" s="77"/>
      <c r="L4" s="77"/>
      <c r="P4" s="133"/>
      <c r="Q4" s="133"/>
      <c r="R4" s="133"/>
    </row>
    <row r="5" spans="1:18" ht="27.75" customHeight="1">
      <c r="D5" s="59" t="s">
        <v>86</v>
      </c>
      <c r="E5" s="60">
        <f>R73</f>
        <v>11812.368501769644</v>
      </c>
      <c r="F5" s="58" t="s">
        <v>87</v>
      </c>
      <c r="J5" s="58" t="s">
        <v>92</v>
      </c>
      <c r="K5" s="77"/>
      <c r="L5" s="77"/>
      <c r="M5" s="2"/>
      <c r="N5" s="2"/>
      <c r="O5" s="2"/>
      <c r="P5" s="61" t="s">
        <v>88</v>
      </c>
      <c r="Q5" s="62">
        <v>2.5081199999999999</v>
      </c>
      <c r="R5" s="57"/>
    </row>
    <row r="6" spans="1:18" ht="27.75" customHeight="1">
      <c r="C6" s="85"/>
      <c r="E6" s="60"/>
      <c r="F6" s="58"/>
      <c r="M6" s="2"/>
      <c r="N6" s="2"/>
      <c r="O6" s="2"/>
      <c r="P6" s="61" t="s">
        <v>89</v>
      </c>
      <c r="Q6" s="62">
        <v>3.0696300000000001</v>
      </c>
      <c r="R6" s="57"/>
    </row>
    <row r="7" spans="1:18" ht="26.25" customHeight="1">
      <c r="L7" s="144" t="s">
        <v>90</v>
      </c>
      <c r="M7" s="144"/>
      <c r="N7" s="144"/>
      <c r="O7" s="144"/>
      <c r="P7" s="144"/>
      <c r="Q7" s="62">
        <v>1.1666403000000001</v>
      </c>
      <c r="R7" s="57"/>
    </row>
    <row r="8" spans="1:18" ht="15.6" thickBot="1">
      <c r="P8" s="57"/>
      <c r="Q8" s="57"/>
      <c r="R8" s="57"/>
    </row>
    <row r="9" spans="1:18" s="2" customFormat="1" ht="22.5" customHeight="1">
      <c r="A9" s="48"/>
      <c r="B9" s="49"/>
      <c r="C9" s="49"/>
      <c r="D9" s="137" t="s">
        <v>3</v>
      </c>
      <c r="E9" s="49"/>
      <c r="F9" s="134" t="s">
        <v>10</v>
      </c>
      <c r="G9" s="135"/>
      <c r="H9" s="135"/>
      <c r="I9" s="135"/>
      <c r="J9" s="135"/>
      <c r="K9" s="135"/>
      <c r="L9" s="135"/>
      <c r="M9" s="135"/>
      <c r="N9" s="135"/>
      <c r="O9" s="136"/>
      <c r="P9" s="137" t="s">
        <v>4</v>
      </c>
      <c r="Q9" s="138" t="s">
        <v>11</v>
      </c>
      <c r="R9" s="140" t="s">
        <v>5</v>
      </c>
    </row>
    <row r="10" spans="1:18" s="2" customFormat="1" ht="22.5" customHeight="1">
      <c r="A10" s="142" t="s">
        <v>2</v>
      </c>
      <c r="B10" s="129" t="s">
        <v>12</v>
      </c>
      <c r="C10" s="129" t="s">
        <v>0</v>
      </c>
      <c r="D10" s="129"/>
      <c r="E10" s="129" t="s">
        <v>1</v>
      </c>
      <c r="F10" s="125" t="s">
        <v>13</v>
      </c>
      <c r="G10" s="127"/>
      <c r="H10" s="125" t="s">
        <v>14</v>
      </c>
      <c r="I10" s="127"/>
      <c r="J10" s="125" t="s">
        <v>15</v>
      </c>
      <c r="K10" s="126"/>
      <c r="L10" s="126"/>
      <c r="M10" s="126"/>
      <c r="N10" s="126"/>
      <c r="O10" s="127"/>
      <c r="P10" s="129"/>
      <c r="Q10" s="139"/>
      <c r="R10" s="141"/>
    </row>
    <row r="11" spans="1:18" s="2" customFormat="1" ht="22.5" customHeight="1">
      <c r="A11" s="142"/>
      <c r="B11" s="129"/>
      <c r="C11" s="129"/>
      <c r="D11" s="129"/>
      <c r="E11" s="129"/>
      <c r="F11" s="128" t="s">
        <v>16</v>
      </c>
      <c r="G11" s="128" t="s">
        <v>17</v>
      </c>
      <c r="H11" s="128" t="s">
        <v>16</v>
      </c>
      <c r="I11" s="128" t="s">
        <v>17</v>
      </c>
      <c r="J11" s="128" t="s">
        <v>18</v>
      </c>
      <c r="K11" s="128" t="s">
        <v>19</v>
      </c>
      <c r="L11" s="128" t="s">
        <v>106</v>
      </c>
      <c r="M11" s="128" t="s">
        <v>20</v>
      </c>
      <c r="N11" s="128" t="s">
        <v>21</v>
      </c>
      <c r="O11" s="128" t="s">
        <v>91</v>
      </c>
      <c r="P11" s="129"/>
      <c r="Q11" s="139"/>
      <c r="R11" s="141"/>
    </row>
    <row r="12" spans="1:18" s="2" customFormat="1" ht="22.5" customHeight="1">
      <c r="A12" s="50"/>
      <c r="B12" s="47"/>
      <c r="C12" s="47"/>
      <c r="D12" s="143"/>
      <c r="E12" s="47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39"/>
      <c r="R12" s="141"/>
    </row>
    <row r="13" spans="1:18" ht="22.5" customHeight="1" thickBot="1">
      <c r="A13" s="51">
        <v>1</v>
      </c>
      <c r="B13" s="52">
        <v>2</v>
      </c>
      <c r="C13" s="52">
        <v>3</v>
      </c>
      <c r="D13" s="52">
        <v>4</v>
      </c>
      <c r="E13" s="52">
        <v>5</v>
      </c>
      <c r="F13" s="52">
        <v>6</v>
      </c>
      <c r="G13" s="52">
        <v>7</v>
      </c>
      <c r="H13" s="52">
        <v>8</v>
      </c>
      <c r="I13" s="52">
        <v>9</v>
      </c>
      <c r="J13" s="52">
        <v>10</v>
      </c>
      <c r="K13" s="52">
        <v>11</v>
      </c>
      <c r="L13" s="52">
        <v>12</v>
      </c>
      <c r="M13" s="52">
        <v>13</v>
      </c>
      <c r="N13" s="52">
        <v>14</v>
      </c>
      <c r="O13" s="52">
        <v>15</v>
      </c>
      <c r="P13" s="52">
        <v>16</v>
      </c>
      <c r="Q13" s="53">
        <v>17</v>
      </c>
      <c r="R13" s="54">
        <v>18</v>
      </c>
    </row>
    <row r="14" spans="1:18" ht="32.25" customHeight="1">
      <c r="A14" s="86"/>
      <c r="B14" s="86"/>
      <c r="C14" s="97" t="s">
        <v>101</v>
      </c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9"/>
      <c r="R14" s="86"/>
    </row>
    <row r="15" spans="1:18" s="103" customFormat="1" ht="51" customHeight="1">
      <c r="A15" s="101">
        <v>1</v>
      </c>
      <c r="B15" s="102" t="s">
        <v>121</v>
      </c>
      <c r="C15" s="100" t="s">
        <v>206</v>
      </c>
      <c r="D15" s="101" t="s">
        <v>94</v>
      </c>
      <c r="E15" s="101">
        <v>130</v>
      </c>
      <c r="F15" s="101">
        <v>5.0200000000000002E-2</v>
      </c>
      <c r="G15" s="101">
        <v>0.12</v>
      </c>
      <c r="H15" s="65">
        <f>F15*Q$5</f>
        <v>0.125907624</v>
      </c>
      <c r="I15" s="55">
        <f>G15*Q$6</f>
        <v>0.36835560000000001</v>
      </c>
      <c r="J15" s="101"/>
      <c r="K15" s="101"/>
      <c r="L15" s="101"/>
      <c r="M15" s="101"/>
      <c r="N15" s="101"/>
      <c r="O15" s="101"/>
      <c r="P15" s="63">
        <f t="shared" ref="P15:P16" si="0">H15+I15+O15</f>
        <v>0.494263224</v>
      </c>
      <c r="Q15" s="63">
        <f t="shared" ref="Q15:Q16" si="1">O15*E15</f>
        <v>0</v>
      </c>
      <c r="R15" s="63">
        <f t="shared" ref="R15:R16" si="2">P15*E15</f>
        <v>64.254219120000002</v>
      </c>
    </row>
    <row r="16" spans="1:18" s="103" customFormat="1" ht="42.6" customHeight="1">
      <c r="A16" s="74">
        <v>2</v>
      </c>
      <c r="B16" s="124" t="s">
        <v>214</v>
      </c>
      <c r="C16" s="73" t="s">
        <v>215</v>
      </c>
      <c r="D16" s="74" t="s">
        <v>94</v>
      </c>
      <c r="E16" s="80">
        <v>62.4</v>
      </c>
      <c r="F16" s="74">
        <f>0.0557*4</f>
        <v>0.2228</v>
      </c>
      <c r="G16" s="74">
        <f>0.0663*4</f>
        <v>0.26519999999999999</v>
      </c>
      <c r="H16" s="65">
        <f t="shared" ref="H16" si="3">F16*2.337</f>
        <v>0.52068360000000002</v>
      </c>
      <c r="I16" s="65">
        <f t="shared" ref="I16" si="4">G16*3.22281</f>
        <v>0.85468921199999992</v>
      </c>
      <c r="J16" s="90"/>
      <c r="K16" s="74"/>
      <c r="L16" s="74"/>
      <c r="M16" s="74"/>
      <c r="N16" s="74"/>
      <c r="O16" s="122"/>
      <c r="P16" s="63">
        <f t="shared" si="0"/>
        <v>1.3753728119999999</v>
      </c>
      <c r="Q16" s="63">
        <f t="shared" si="1"/>
        <v>0</v>
      </c>
      <c r="R16" s="63">
        <f t="shared" si="2"/>
        <v>85.823263468799993</v>
      </c>
    </row>
    <row r="17" spans="1:18" ht="63.6" customHeight="1">
      <c r="A17" s="64">
        <v>3</v>
      </c>
      <c r="B17" s="91" t="s">
        <v>117</v>
      </c>
      <c r="C17" s="71" t="s">
        <v>220</v>
      </c>
      <c r="D17" s="64" t="s">
        <v>95</v>
      </c>
      <c r="E17" s="98">
        <v>706.3</v>
      </c>
      <c r="F17" s="64">
        <v>0.52</v>
      </c>
      <c r="G17" s="64"/>
      <c r="H17" s="65">
        <f>F17*Q$5</f>
        <v>1.3042224</v>
      </c>
      <c r="I17" s="65"/>
      <c r="J17" s="71" t="s">
        <v>219</v>
      </c>
      <c r="K17" s="64" t="s">
        <v>95</v>
      </c>
      <c r="L17" s="75" t="s">
        <v>192</v>
      </c>
      <c r="M17" s="64">
        <v>0.25</v>
      </c>
      <c r="N17" s="64">
        <v>3.8540000000000001</v>
      </c>
      <c r="O17" s="55">
        <f>SUMPRODUCT(M17:M19,N17:N19)*$Q$7</f>
        <v>1.4822631667620001</v>
      </c>
      <c r="P17" s="65">
        <f>H17+I17+O17</f>
        <v>2.7864855667619999</v>
      </c>
      <c r="Q17" s="65">
        <f>O17*E17</f>
        <v>1046.9224746840007</v>
      </c>
      <c r="R17" s="65">
        <f>P17*E17</f>
        <v>1968.0947558040004</v>
      </c>
    </row>
    <row r="18" spans="1:18" ht="21.6" customHeight="1">
      <c r="A18" s="68"/>
      <c r="B18" s="99"/>
      <c r="C18" s="56"/>
      <c r="D18" s="68"/>
      <c r="E18" s="69"/>
      <c r="F18" s="68"/>
      <c r="G18" s="68"/>
      <c r="H18" s="69"/>
      <c r="I18" s="69"/>
      <c r="J18" s="56" t="s">
        <v>118</v>
      </c>
      <c r="K18" s="68" t="s">
        <v>85</v>
      </c>
      <c r="L18" s="82" t="s">
        <v>195</v>
      </c>
      <c r="M18" s="68">
        <v>0.12</v>
      </c>
      <c r="N18" s="68">
        <v>0.39200000000000002</v>
      </c>
      <c r="O18" s="69"/>
      <c r="P18" s="69"/>
      <c r="Q18" s="69"/>
      <c r="R18" s="69"/>
    </row>
    <row r="19" spans="1:18" ht="21.6" customHeight="1">
      <c r="A19" s="14"/>
      <c r="B19" s="92"/>
      <c r="C19" s="72"/>
      <c r="D19" s="14"/>
      <c r="E19" s="67"/>
      <c r="F19" s="68"/>
      <c r="G19" s="68"/>
      <c r="H19" s="67"/>
      <c r="I19" s="67"/>
      <c r="J19" s="72" t="s">
        <v>105</v>
      </c>
      <c r="K19" s="14" t="s">
        <v>85</v>
      </c>
      <c r="L19" s="70" t="s">
        <v>196</v>
      </c>
      <c r="M19" s="14">
        <v>0.13</v>
      </c>
      <c r="N19" s="14">
        <v>2</v>
      </c>
      <c r="O19" s="67"/>
      <c r="P19" s="67"/>
      <c r="Q19" s="67"/>
      <c r="R19" s="67"/>
    </row>
    <row r="20" spans="1:18" ht="37.799999999999997" customHeight="1">
      <c r="A20" s="64">
        <v>4</v>
      </c>
      <c r="B20" s="91" t="s">
        <v>119</v>
      </c>
      <c r="C20" s="71" t="s">
        <v>207</v>
      </c>
      <c r="D20" s="64" t="s">
        <v>95</v>
      </c>
      <c r="E20" s="64">
        <v>212</v>
      </c>
      <c r="F20" s="64">
        <v>0.6</v>
      </c>
      <c r="G20" s="64"/>
      <c r="H20" s="65">
        <f>F20*Q$5</f>
        <v>1.504872</v>
      </c>
      <c r="I20" s="65"/>
      <c r="J20" s="71" t="s">
        <v>104</v>
      </c>
      <c r="K20" s="64" t="s">
        <v>85</v>
      </c>
      <c r="L20" s="64" t="s">
        <v>161</v>
      </c>
      <c r="M20" s="64">
        <v>0.41</v>
      </c>
      <c r="N20" s="64">
        <v>1</v>
      </c>
      <c r="O20" s="55">
        <f>SUMPRODUCT(M20:M21,N20:N21)*$Q$7</f>
        <v>0.49893110723546996</v>
      </c>
      <c r="P20" s="65">
        <f t="shared" ref="P20" si="5">H20+I20+O20</f>
        <v>2.0038031072354698</v>
      </c>
      <c r="Q20" s="65">
        <f t="shared" ref="Q20" si="6">O20*E20</f>
        <v>105.77339473391963</v>
      </c>
      <c r="R20" s="65">
        <f t="shared" ref="R20" si="7">P20*E20</f>
        <v>424.80625873391961</v>
      </c>
    </row>
    <row r="21" spans="1:18" ht="20.399999999999999" customHeight="1">
      <c r="A21" s="14"/>
      <c r="B21" s="99"/>
      <c r="C21" s="72"/>
      <c r="D21" s="68"/>
      <c r="E21" s="14"/>
      <c r="F21" s="68"/>
      <c r="G21" s="68"/>
      <c r="H21" s="67"/>
      <c r="I21" s="69"/>
      <c r="J21" s="72" t="s">
        <v>120</v>
      </c>
      <c r="K21" s="14" t="s">
        <v>85</v>
      </c>
      <c r="L21" s="14" t="s">
        <v>197</v>
      </c>
      <c r="M21" s="14">
        <v>5.2999999999999999E-2</v>
      </c>
      <c r="N21" s="14">
        <v>0.33329999999999999</v>
      </c>
      <c r="O21" s="67"/>
      <c r="P21" s="67"/>
      <c r="Q21" s="67"/>
      <c r="R21" s="67"/>
    </row>
    <row r="22" spans="1:18" ht="51.6" customHeight="1">
      <c r="A22" s="64">
        <v>5</v>
      </c>
      <c r="B22" s="102" t="s">
        <v>122</v>
      </c>
      <c r="C22" s="71" t="s">
        <v>218</v>
      </c>
      <c r="D22" s="64" t="s">
        <v>94</v>
      </c>
      <c r="E22" s="64">
        <v>169</v>
      </c>
      <c r="F22" s="64">
        <v>0.18</v>
      </c>
      <c r="G22" s="64"/>
      <c r="H22" s="65">
        <f>F22*Q$5</f>
        <v>0.45146159999999996</v>
      </c>
      <c r="I22" s="65"/>
      <c r="J22" s="71" t="s">
        <v>217</v>
      </c>
      <c r="K22" s="64" t="s">
        <v>94</v>
      </c>
      <c r="L22" s="75" t="s">
        <v>198</v>
      </c>
      <c r="M22" s="64">
        <v>1.1299999999999999</v>
      </c>
      <c r="N22" s="64">
        <v>2.94</v>
      </c>
      <c r="O22" s="55">
        <f>SUMPRODUCT(M22:M24,N22:N24)*$Q$7</f>
        <v>4.0986405852959695</v>
      </c>
      <c r="P22" s="65">
        <f>H22+I22+O22</f>
        <v>4.5501021852959695</v>
      </c>
      <c r="Q22" s="65">
        <f>O22*E22</f>
        <v>692.67025891501885</v>
      </c>
      <c r="R22" s="65">
        <f>P22*E22</f>
        <v>768.96726931501883</v>
      </c>
    </row>
    <row r="23" spans="1:18" ht="22.8" customHeight="1">
      <c r="A23" s="68"/>
      <c r="B23" s="104"/>
      <c r="C23" s="56"/>
      <c r="D23" s="68"/>
      <c r="E23" s="68"/>
      <c r="F23" s="68"/>
      <c r="G23" s="68"/>
      <c r="H23" s="69"/>
      <c r="I23" s="69"/>
      <c r="J23" s="56" t="s">
        <v>105</v>
      </c>
      <c r="K23" s="68" t="s">
        <v>85</v>
      </c>
      <c r="L23" s="82" t="s">
        <v>196</v>
      </c>
      <c r="M23" s="68">
        <v>9.5000000000000001E-2</v>
      </c>
      <c r="N23" s="68">
        <v>2</v>
      </c>
      <c r="O23" s="69"/>
      <c r="P23" s="69"/>
      <c r="Q23" s="69"/>
      <c r="R23" s="69"/>
    </row>
    <row r="24" spans="1:18" ht="22.8" customHeight="1">
      <c r="A24" s="68"/>
      <c r="B24" s="104"/>
      <c r="C24" s="56"/>
      <c r="D24" s="68"/>
      <c r="E24" s="68"/>
      <c r="F24" s="68"/>
      <c r="G24" s="68"/>
      <c r="H24" s="69"/>
      <c r="I24" s="69"/>
      <c r="J24" s="56" t="s">
        <v>120</v>
      </c>
      <c r="K24" s="68" t="s">
        <v>85</v>
      </c>
      <c r="L24" s="68" t="s">
        <v>197</v>
      </c>
      <c r="M24" s="68">
        <v>3.0000000000000001E-3</v>
      </c>
      <c r="N24" s="68">
        <v>0.33329999999999999</v>
      </c>
      <c r="O24" s="69"/>
      <c r="P24" s="69"/>
      <c r="Q24" s="69"/>
      <c r="R24" s="69"/>
    </row>
    <row r="25" spans="1:18" ht="38.4" customHeight="1">
      <c r="A25" s="64">
        <v>6</v>
      </c>
      <c r="B25" s="102" t="s">
        <v>209</v>
      </c>
      <c r="C25" s="71" t="s">
        <v>210</v>
      </c>
      <c r="D25" s="64" t="s">
        <v>94</v>
      </c>
      <c r="E25" s="64">
        <v>31.2</v>
      </c>
      <c r="F25" s="64">
        <f>0.33*2</f>
        <v>0.66</v>
      </c>
      <c r="G25" s="64"/>
      <c r="H25" s="65">
        <f>F25*Q$5</f>
        <v>1.6553591999999999</v>
      </c>
      <c r="I25" s="65"/>
      <c r="J25" s="71"/>
      <c r="K25" s="64"/>
      <c r="L25" s="64"/>
      <c r="M25" s="64"/>
      <c r="N25" s="64"/>
      <c r="O25" s="65"/>
      <c r="P25" s="65">
        <f>H25+I25+O25</f>
        <v>1.6553591999999999</v>
      </c>
      <c r="Q25" s="65">
        <f>O25*E25</f>
        <v>0</v>
      </c>
      <c r="R25" s="65">
        <f>P25*E25</f>
        <v>51.647207039999998</v>
      </c>
    </row>
    <row r="26" spans="1:18" ht="43.2" customHeight="1">
      <c r="A26" s="74">
        <v>7</v>
      </c>
      <c r="B26" s="123" t="s">
        <v>99</v>
      </c>
      <c r="C26" s="73" t="s">
        <v>216</v>
      </c>
      <c r="D26" s="124" t="s">
        <v>211</v>
      </c>
      <c r="E26" s="74">
        <v>26</v>
      </c>
      <c r="F26" s="74"/>
      <c r="G26" s="74"/>
      <c r="H26" s="63"/>
      <c r="I26" s="63"/>
      <c r="J26" s="73" t="s">
        <v>213</v>
      </c>
      <c r="K26" s="74" t="s">
        <v>212</v>
      </c>
      <c r="L26" s="74"/>
      <c r="M26" s="74">
        <v>1</v>
      </c>
      <c r="N26" s="74">
        <v>3.75</v>
      </c>
      <c r="O26" s="63">
        <f>N26*M26*$Q$7</f>
        <v>4.3749011250000001</v>
      </c>
      <c r="P26" s="63">
        <f>H26+I26+O26</f>
        <v>4.3749011250000001</v>
      </c>
      <c r="Q26" s="63">
        <f>O26*E26</f>
        <v>113.74742925</v>
      </c>
      <c r="R26" s="63">
        <f>P26*E26</f>
        <v>113.74742925</v>
      </c>
    </row>
    <row r="27" spans="1:18" ht="43.2" customHeight="1">
      <c r="A27" s="74">
        <v>8</v>
      </c>
      <c r="B27" s="66" t="s">
        <v>123</v>
      </c>
      <c r="C27" s="73" t="s">
        <v>124</v>
      </c>
      <c r="D27" s="74" t="s">
        <v>84</v>
      </c>
      <c r="E27" s="74">
        <v>0.89</v>
      </c>
      <c r="F27" s="74">
        <v>35.6</v>
      </c>
      <c r="G27" s="74">
        <v>4.9000000000000004</v>
      </c>
      <c r="H27" s="65">
        <f>F27*Q$5</f>
        <v>89.289072000000004</v>
      </c>
      <c r="I27" s="65">
        <f>G27*Q$6</f>
        <v>15.041187000000001</v>
      </c>
      <c r="J27" s="73" t="s">
        <v>125</v>
      </c>
      <c r="K27" s="74" t="s">
        <v>81</v>
      </c>
      <c r="L27" s="105" t="s">
        <v>126</v>
      </c>
      <c r="M27" s="74">
        <v>1.89</v>
      </c>
      <c r="N27" s="68">
        <v>26</v>
      </c>
      <c r="O27" s="63">
        <f>N27*M27*$Q$7</f>
        <v>57.328704342000002</v>
      </c>
      <c r="P27" s="63">
        <f>H27+I27+O27</f>
        <v>161.65896334200002</v>
      </c>
      <c r="Q27" s="63">
        <f>O27*E27</f>
        <v>51.022546864380004</v>
      </c>
      <c r="R27" s="63">
        <f>P27*E27</f>
        <v>143.87647737438002</v>
      </c>
    </row>
    <row r="28" spans="1:18" ht="45" customHeight="1">
      <c r="A28" s="64">
        <v>9</v>
      </c>
      <c r="B28" s="91" t="s">
        <v>127</v>
      </c>
      <c r="C28" s="71" t="s">
        <v>128</v>
      </c>
      <c r="D28" s="64" t="s">
        <v>84</v>
      </c>
      <c r="E28" s="64">
        <v>0.89</v>
      </c>
      <c r="F28" s="64">
        <v>18.22</v>
      </c>
      <c r="G28" s="64">
        <v>0.08</v>
      </c>
      <c r="H28" s="65">
        <f>F28*Q$5</f>
        <v>45.697946399999992</v>
      </c>
      <c r="I28" s="65">
        <f>G28*Q$6</f>
        <v>0.24557040000000002</v>
      </c>
      <c r="J28" s="71" t="s">
        <v>129</v>
      </c>
      <c r="K28" s="64" t="s">
        <v>85</v>
      </c>
      <c r="L28" s="64" t="s">
        <v>130</v>
      </c>
      <c r="M28" s="64">
        <v>45</v>
      </c>
      <c r="N28" s="64">
        <v>0.63200000000000001</v>
      </c>
      <c r="O28" s="55">
        <f>SUMPRODUCT(M28:M29,N28:N29)*$Q$7</f>
        <v>51.787162917000003</v>
      </c>
      <c r="P28" s="65">
        <f>H28+I28+O28</f>
        <v>97.730679716999987</v>
      </c>
      <c r="Q28" s="65">
        <f>O28*E28</f>
        <v>46.090574996130002</v>
      </c>
      <c r="R28" s="65">
        <f>P28*E28</f>
        <v>86.980304948129984</v>
      </c>
    </row>
    <row r="29" spans="1:18" ht="31.8" customHeight="1">
      <c r="A29" s="14"/>
      <c r="B29" s="70"/>
      <c r="C29" s="72"/>
      <c r="D29" s="14"/>
      <c r="E29" s="14"/>
      <c r="F29" s="14"/>
      <c r="G29" s="14"/>
      <c r="H29" s="67"/>
      <c r="I29" s="67"/>
      <c r="J29" s="72" t="s">
        <v>131</v>
      </c>
      <c r="K29" s="14" t="s">
        <v>85</v>
      </c>
      <c r="L29" s="14" t="s">
        <v>132</v>
      </c>
      <c r="M29" s="14">
        <v>110</v>
      </c>
      <c r="N29" s="14">
        <v>0.14499999999999999</v>
      </c>
      <c r="O29" s="106"/>
      <c r="P29" s="67"/>
      <c r="Q29" s="67"/>
      <c r="R29" s="67"/>
    </row>
    <row r="30" spans="1:18" ht="53.4" customHeight="1">
      <c r="A30" s="64">
        <v>10</v>
      </c>
      <c r="B30" s="75" t="s">
        <v>221</v>
      </c>
      <c r="C30" s="71" t="s">
        <v>227</v>
      </c>
      <c r="D30" s="64" t="s">
        <v>81</v>
      </c>
      <c r="E30" s="64">
        <v>1.1399999999999999</v>
      </c>
      <c r="F30" s="64">
        <v>1.55</v>
      </c>
      <c r="G30" s="64">
        <v>0.76</v>
      </c>
      <c r="H30" s="65">
        <f>F30*Q$5</f>
        <v>3.8875859999999998</v>
      </c>
      <c r="I30" s="65">
        <f>G30*Q$6</f>
        <v>2.3329188000000003</v>
      </c>
      <c r="J30" s="71" t="s">
        <v>222</v>
      </c>
      <c r="K30" s="64" t="s">
        <v>81</v>
      </c>
      <c r="L30" s="64" t="s">
        <v>223</v>
      </c>
      <c r="M30" s="64">
        <v>1.02</v>
      </c>
      <c r="N30" s="64">
        <v>29.93</v>
      </c>
      <c r="O30" s="55">
        <f>SUMPRODUCT(M30:M32,N30:N32)*$Q$7</f>
        <v>39.463474771980003</v>
      </c>
      <c r="P30" s="65">
        <f>H30+I30+O30</f>
        <v>45.683979571980004</v>
      </c>
      <c r="Q30" s="65">
        <f>O30*E30</f>
        <v>44.988361240057202</v>
      </c>
      <c r="R30" s="65">
        <f>P30*E30</f>
        <v>52.079736712057198</v>
      </c>
    </row>
    <row r="31" spans="1:18" ht="19.8" customHeight="1">
      <c r="A31" s="68"/>
      <c r="B31" s="82"/>
      <c r="C31" s="56"/>
      <c r="D31" s="68"/>
      <c r="E31" s="68"/>
      <c r="F31" s="68"/>
      <c r="G31" s="68"/>
      <c r="H31" s="69"/>
      <c r="I31" s="69"/>
      <c r="J31" s="56" t="s">
        <v>224</v>
      </c>
      <c r="K31" s="68" t="s">
        <v>95</v>
      </c>
      <c r="L31" s="68"/>
      <c r="M31" s="68">
        <v>0.80300000000000005</v>
      </c>
      <c r="N31" s="68">
        <v>3.5</v>
      </c>
      <c r="O31" s="69"/>
      <c r="P31" s="69"/>
      <c r="Q31" s="69"/>
      <c r="R31" s="69"/>
    </row>
    <row r="32" spans="1:18" ht="19.8" customHeight="1">
      <c r="A32" s="14"/>
      <c r="B32" s="70"/>
      <c r="C32" s="72"/>
      <c r="D32" s="14"/>
      <c r="E32" s="14"/>
      <c r="F32" s="14"/>
      <c r="G32" s="14"/>
      <c r="H32" s="67"/>
      <c r="I32" s="67"/>
      <c r="J32" s="72" t="s">
        <v>225</v>
      </c>
      <c r="K32" s="14" t="s">
        <v>81</v>
      </c>
      <c r="L32" s="70" t="s">
        <v>226</v>
      </c>
      <c r="M32" s="14">
        <v>3.8999999999999998E-3</v>
      </c>
      <c r="N32" s="14">
        <v>125</v>
      </c>
      <c r="O32" s="67"/>
      <c r="P32" s="67"/>
      <c r="Q32" s="67"/>
      <c r="R32" s="67"/>
    </row>
    <row r="33" spans="1:18" ht="60">
      <c r="A33" s="68">
        <v>11</v>
      </c>
      <c r="B33" s="99" t="s">
        <v>228</v>
      </c>
      <c r="C33" s="56" t="s">
        <v>231</v>
      </c>
      <c r="D33" s="64" t="s">
        <v>95</v>
      </c>
      <c r="E33" s="68">
        <v>10.6</v>
      </c>
      <c r="F33" s="68">
        <v>0.75</v>
      </c>
      <c r="G33" s="68">
        <v>0.27</v>
      </c>
      <c r="H33" s="65">
        <f>F33*Q$5</f>
        <v>1.8810899999999999</v>
      </c>
      <c r="I33" s="65">
        <f>G33*Q$6</f>
        <v>0.82880010000000004</v>
      </c>
      <c r="J33" s="71" t="s">
        <v>135</v>
      </c>
      <c r="K33" s="64" t="s">
        <v>95</v>
      </c>
      <c r="L33" s="64" t="s">
        <v>136</v>
      </c>
      <c r="M33" s="68">
        <v>1</v>
      </c>
      <c r="N33" s="64">
        <v>4.9580000000000002</v>
      </c>
      <c r="O33" s="55">
        <f>SUMPRODUCT(M33:M34,N33:N34)*$Q$7</f>
        <v>5.9661984942000004</v>
      </c>
      <c r="P33" s="65">
        <f t="shared" ref="P33" si="8">H33+I33+O33</f>
        <v>8.6760885941999994</v>
      </c>
      <c r="Q33" s="65">
        <f t="shared" ref="Q33" si="9">O33*E33</f>
        <v>63.241704038520005</v>
      </c>
      <c r="R33" s="65">
        <f t="shared" ref="R33" si="10">P33*E33</f>
        <v>91.966539098519988</v>
      </c>
    </row>
    <row r="34" spans="1:18" ht="25.2" customHeight="1">
      <c r="A34" s="68"/>
      <c r="B34" s="82"/>
      <c r="C34" s="56"/>
      <c r="D34" s="68"/>
      <c r="E34" s="68"/>
      <c r="F34" s="68"/>
      <c r="G34" s="68"/>
      <c r="H34" s="69"/>
      <c r="I34" s="69"/>
      <c r="J34" s="72" t="s">
        <v>125</v>
      </c>
      <c r="K34" s="107" t="s">
        <v>81</v>
      </c>
      <c r="L34" s="108" t="s">
        <v>126</v>
      </c>
      <c r="M34" s="68">
        <v>6.0000000000000001E-3</v>
      </c>
      <c r="N34" s="14">
        <v>26</v>
      </c>
      <c r="O34" s="67"/>
      <c r="P34" s="67"/>
      <c r="Q34" s="67"/>
      <c r="R34" s="67"/>
    </row>
    <row r="35" spans="1:18" ht="37.200000000000003" customHeight="1">
      <c r="A35" s="64">
        <v>12</v>
      </c>
      <c r="B35" s="91" t="s">
        <v>133</v>
      </c>
      <c r="C35" s="71" t="s">
        <v>134</v>
      </c>
      <c r="D35" s="64" t="s">
        <v>95</v>
      </c>
      <c r="E35" s="98">
        <v>138</v>
      </c>
      <c r="F35" s="64">
        <v>6.14</v>
      </c>
      <c r="G35" s="64">
        <v>0.115</v>
      </c>
      <c r="H35" s="65">
        <f>F35*Q$5</f>
        <v>15.399856799999998</v>
      </c>
      <c r="I35" s="65">
        <f>G35*Q$6</f>
        <v>0.35300745</v>
      </c>
      <c r="J35" s="71" t="s">
        <v>135</v>
      </c>
      <c r="K35" s="64" t="s">
        <v>95</v>
      </c>
      <c r="L35" s="64" t="s">
        <v>136</v>
      </c>
      <c r="M35" s="64">
        <v>0.98</v>
      </c>
      <c r="N35" s="64">
        <v>4.9580000000000002</v>
      </c>
      <c r="O35" s="55">
        <f>SUMPRODUCT(M35:M36,N35:N36)*$Q$7</f>
        <v>6.7604938760520001</v>
      </c>
      <c r="P35" s="65">
        <f t="shared" ref="P35" si="11">H35+I35+O35</f>
        <v>22.513358126051997</v>
      </c>
      <c r="Q35" s="65">
        <f t="shared" ref="Q35" si="12">O35*E35</f>
        <v>932.948154895176</v>
      </c>
      <c r="R35" s="65">
        <f t="shared" ref="R35" si="13">P35*E35</f>
        <v>3106.8434213951755</v>
      </c>
    </row>
    <row r="36" spans="1:18" ht="19.5" customHeight="1">
      <c r="A36" s="14"/>
      <c r="B36" s="70"/>
      <c r="C36" s="72"/>
      <c r="D36" s="14"/>
      <c r="E36" s="120"/>
      <c r="F36" s="14"/>
      <c r="G36" s="14"/>
      <c r="H36" s="67"/>
      <c r="I36" s="69"/>
      <c r="J36" s="72" t="s">
        <v>125</v>
      </c>
      <c r="K36" s="107" t="s">
        <v>81</v>
      </c>
      <c r="L36" s="108" t="s">
        <v>126</v>
      </c>
      <c r="M36" s="14">
        <v>3.5999999999999997E-2</v>
      </c>
      <c r="N36" s="14">
        <v>26</v>
      </c>
      <c r="O36" s="67"/>
      <c r="P36" s="67"/>
      <c r="Q36" s="67"/>
      <c r="R36" s="67"/>
    </row>
    <row r="37" spans="1:18" ht="36" customHeight="1">
      <c r="A37" s="64">
        <v>13</v>
      </c>
      <c r="B37" s="91" t="s">
        <v>137</v>
      </c>
      <c r="C37" s="71" t="s">
        <v>138</v>
      </c>
      <c r="D37" s="64" t="s">
        <v>95</v>
      </c>
      <c r="E37" s="98">
        <v>0.4</v>
      </c>
      <c r="F37" s="64">
        <v>5.62</v>
      </c>
      <c r="G37" s="64">
        <v>0.115</v>
      </c>
      <c r="H37" s="65">
        <f>F37*Q$5</f>
        <v>14.0956344</v>
      </c>
      <c r="I37" s="65">
        <f>G37*Q$6</f>
        <v>0.35300745</v>
      </c>
      <c r="J37" s="71" t="s">
        <v>139</v>
      </c>
      <c r="K37" s="64" t="s">
        <v>95</v>
      </c>
      <c r="L37" s="75" t="s">
        <v>199</v>
      </c>
      <c r="M37" s="64">
        <v>0.97</v>
      </c>
      <c r="N37" s="64">
        <v>3.33</v>
      </c>
      <c r="O37" s="55">
        <f>SUMPRODUCT(M37:M38,N37:N38)*$Q$7</f>
        <v>4.8603401538300002</v>
      </c>
      <c r="P37" s="65">
        <f>H37+I37+O37</f>
        <v>19.30898200383</v>
      </c>
      <c r="Q37" s="65">
        <f>O37*E37</f>
        <v>1.9441360615320002</v>
      </c>
      <c r="R37" s="65">
        <f>P37*E37</f>
        <v>7.7235928015319999</v>
      </c>
    </row>
    <row r="38" spans="1:18" ht="24" customHeight="1">
      <c r="A38" s="14"/>
      <c r="B38" s="70"/>
      <c r="C38" s="72"/>
      <c r="D38" s="14"/>
      <c r="E38" s="121"/>
      <c r="F38" s="14"/>
      <c r="G38" s="14"/>
      <c r="H38" s="67"/>
      <c r="I38" s="67"/>
      <c r="J38" s="72" t="s">
        <v>125</v>
      </c>
      <c r="K38" s="107" t="s">
        <v>81</v>
      </c>
      <c r="L38" s="108" t="s">
        <v>126</v>
      </c>
      <c r="M38" s="14">
        <v>3.5999999999999997E-2</v>
      </c>
      <c r="N38" s="14">
        <v>26</v>
      </c>
      <c r="O38" s="67"/>
      <c r="P38" s="67"/>
      <c r="Q38" s="67"/>
      <c r="R38" s="67"/>
    </row>
    <row r="39" spans="1:18" ht="38.4" customHeight="1">
      <c r="A39" s="109">
        <v>14</v>
      </c>
      <c r="B39" s="110" t="s">
        <v>144</v>
      </c>
      <c r="C39" s="111" t="s">
        <v>145</v>
      </c>
      <c r="D39" s="109" t="s">
        <v>84</v>
      </c>
      <c r="E39" s="109">
        <v>1.62</v>
      </c>
      <c r="F39" s="109">
        <v>74</v>
      </c>
      <c r="G39" s="109">
        <v>12.77</v>
      </c>
      <c r="H39" s="65">
        <f>F39*Q$5</f>
        <v>185.60087999999999</v>
      </c>
      <c r="I39" s="65">
        <f>G39*Q$6</f>
        <v>39.199175099999998</v>
      </c>
      <c r="J39" s="111" t="s">
        <v>142</v>
      </c>
      <c r="K39" s="109" t="s">
        <v>85</v>
      </c>
      <c r="L39" s="109"/>
      <c r="M39" s="109">
        <v>312</v>
      </c>
      <c r="N39" s="64">
        <v>5.1999999999999998E-2</v>
      </c>
      <c r="O39" s="55">
        <f>SUMPRODUCT(M39:M40,N39:N40)*$Q$7</f>
        <v>19.084252019490002</v>
      </c>
      <c r="P39" s="112">
        <f>H39+I39+O39</f>
        <v>243.88430711948999</v>
      </c>
      <c r="Q39" s="112">
        <f>O39*E39</f>
        <v>30.916488271573805</v>
      </c>
      <c r="R39" s="112">
        <f>P39*E39</f>
        <v>395.09257753357383</v>
      </c>
    </row>
    <row r="40" spans="1:18" ht="24" customHeight="1">
      <c r="A40" s="107"/>
      <c r="B40" s="113"/>
      <c r="C40" s="114"/>
      <c r="D40" s="107"/>
      <c r="E40" s="107"/>
      <c r="F40" s="107"/>
      <c r="G40" s="107"/>
      <c r="H40" s="67"/>
      <c r="I40" s="67"/>
      <c r="J40" s="114" t="s">
        <v>143</v>
      </c>
      <c r="K40" s="107" t="s">
        <v>81</v>
      </c>
      <c r="L40" s="107"/>
      <c r="M40" s="107">
        <v>0.79</v>
      </c>
      <c r="N40" s="14">
        <v>0.17</v>
      </c>
      <c r="O40" s="115"/>
      <c r="P40" s="116"/>
      <c r="Q40" s="116"/>
      <c r="R40" s="116"/>
    </row>
    <row r="41" spans="1:18" ht="40.799999999999997" customHeight="1">
      <c r="A41" s="109">
        <v>15</v>
      </c>
      <c r="B41" s="110" t="s">
        <v>140</v>
      </c>
      <c r="C41" s="111" t="s">
        <v>141</v>
      </c>
      <c r="D41" s="109" t="s">
        <v>84</v>
      </c>
      <c r="E41" s="109">
        <v>4.58</v>
      </c>
      <c r="F41" s="109">
        <v>58</v>
      </c>
      <c r="G41" s="109">
        <v>11.92</v>
      </c>
      <c r="H41" s="65">
        <f>F41*Q$5</f>
        <v>145.47095999999999</v>
      </c>
      <c r="I41" s="65">
        <f>G41*Q$6</f>
        <v>36.589989600000003</v>
      </c>
      <c r="J41" s="111" t="s">
        <v>142</v>
      </c>
      <c r="K41" s="109" t="s">
        <v>85</v>
      </c>
      <c r="L41" s="109"/>
      <c r="M41" s="109">
        <v>216</v>
      </c>
      <c r="N41" s="64">
        <v>5.1999999999999998E-2</v>
      </c>
      <c r="O41" s="55">
        <f>SUMPRODUCT(M41:M42,N41:N42)*$Q$7</f>
        <v>13.24451733381</v>
      </c>
      <c r="P41" s="112">
        <f>H41+I41+O41</f>
        <v>195.30546693380998</v>
      </c>
      <c r="Q41" s="112">
        <f>O41*E41</f>
        <v>60.659889388849798</v>
      </c>
      <c r="R41" s="112">
        <f>P41*E41</f>
        <v>894.49903855684977</v>
      </c>
    </row>
    <row r="42" spans="1:18" ht="27" customHeight="1">
      <c r="A42" s="107"/>
      <c r="B42" s="113"/>
      <c r="C42" s="114"/>
      <c r="D42" s="107"/>
      <c r="E42" s="107"/>
      <c r="F42" s="107"/>
      <c r="G42" s="107"/>
      <c r="H42" s="67"/>
      <c r="I42" s="67"/>
      <c r="J42" s="114" t="s">
        <v>143</v>
      </c>
      <c r="K42" s="107" t="s">
        <v>81</v>
      </c>
      <c r="L42" s="107"/>
      <c r="M42" s="107">
        <v>0.71</v>
      </c>
      <c r="N42" s="14">
        <v>0.17</v>
      </c>
      <c r="O42" s="115"/>
      <c r="P42" s="116"/>
      <c r="Q42" s="116"/>
      <c r="R42" s="116"/>
    </row>
    <row r="43" spans="1:18" ht="37.799999999999997" customHeight="1">
      <c r="A43" s="109">
        <v>16</v>
      </c>
      <c r="B43" s="110" t="s">
        <v>146</v>
      </c>
      <c r="C43" s="111" t="s">
        <v>147</v>
      </c>
      <c r="D43" s="109" t="s">
        <v>84</v>
      </c>
      <c r="E43" s="109">
        <v>0.63</v>
      </c>
      <c r="F43" s="109">
        <v>150</v>
      </c>
      <c r="G43" s="109">
        <v>22.7</v>
      </c>
      <c r="H43" s="65">
        <f>F43*Q$5</f>
        <v>376.21799999999996</v>
      </c>
      <c r="I43" s="65">
        <f>G43*Q$6</f>
        <v>69.680600999999996</v>
      </c>
      <c r="J43" s="111" t="s">
        <v>142</v>
      </c>
      <c r="K43" s="109" t="s">
        <v>85</v>
      </c>
      <c r="L43" s="109"/>
      <c r="M43" s="109">
        <v>428</v>
      </c>
      <c r="N43" s="64">
        <v>5.1999999999999998E-2</v>
      </c>
      <c r="O43" s="55">
        <f>SUMPRODUCT(M43:M44,N43:N44)*$Q$7</f>
        <v>26.105560001010002</v>
      </c>
      <c r="P43" s="112">
        <f>H43+I43+O43</f>
        <v>472.00416100101</v>
      </c>
      <c r="Q43" s="112">
        <f>O43*E43</f>
        <v>16.446502800636303</v>
      </c>
      <c r="R43" s="112">
        <f>P43*E43</f>
        <v>297.3626214306363</v>
      </c>
    </row>
    <row r="44" spans="1:18" ht="21.75" customHeight="1">
      <c r="A44" s="107"/>
      <c r="B44" s="113"/>
      <c r="C44" s="114"/>
      <c r="D44" s="107"/>
      <c r="E44" s="107"/>
      <c r="F44" s="107"/>
      <c r="G44" s="107"/>
      <c r="H44" s="69"/>
      <c r="I44" s="69"/>
      <c r="J44" s="114" t="s">
        <v>143</v>
      </c>
      <c r="K44" s="107" t="s">
        <v>81</v>
      </c>
      <c r="L44" s="107"/>
      <c r="M44" s="107">
        <v>0.71</v>
      </c>
      <c r="N44" s="14">
        <v>0.17</v>
      </c>
      <c r="O44" s="115"/>
      <c r="P44" s="116"/>
      <c r="Q44" s="116"/>
      <c r="R44" s="116"/>
    </row>
    <row r="45" spans="1:18" ht="39" customHeight="1">
      <c r="A45" s="64">
        <v>17</v>
      </c>
      <c r="B45" s="75" t="s">
        <v>148</v>
      </c>
      <c r="C45" s="71" t="s">
        <v>149</v>
      </c>
      <c r="D45" s="64" t="s">
        <v>84</v>
      </c>
      <c r="E45" s="64">
        <v>1.62</v>
      </c>
      <c r="F45" s="64">
        <v>28.9</v>
      </c>
      <c r="G45" s="64">
        <v>1</v>
      </c>
      <c r="H45" s="65">
        <f>F45*Q$5</f>
        <v>72.484667999999999</v>
      </c>
      <c r="I45" s="65">
        <f>G45*Q$6</f>
        <v>3.0696300000000001</v>
      </c>
      <c r="J45" s="71" t="s">
        <v>150</v>
      </c>
      <c r="K45" s="64" t="s">
        <v>85</v>
      </c>
      <c r="L45" s="64" t="s">
        <v>151</v>
      </c>
      <c r="M45" s="64">
        <v>63</v>
      </c>
      <c r="N45" s="64">
        <v>0.40200000000000002</v>
      </c>
      <c r="O45" s="55">
        <f>SUMPRODUCT(M45:M46,N45:N46)*$Q$7</f>
        <v>41.0319059913</v>
      </c>
      <c r="P45" s="65">
        <f>H45+I45+O45</f>
        <v>116.58620399130001</v>
      </c>
      <c r="Q45" s="65">
        <f>O45*E45</f>
        <v>66.471687705906007</v>
      </c>
      <c r="R45" s="65">
        <f>P45*E45</f>
        <v>188.86965046590603</v>
      </c>
    </row>
    <row r="46" spans="1:18" ht="20.399999999999999" customHeight="1">
      <c r="A46" s="14"/>
      <c r="B46" s="70"/>
      <c r="C46" s="72"/>
      <c r="D46" s="14"/>
      <c r="E46" s="14"/>
      <c r="F46" s="14"/>
      <c r="G46" s="14"/>
      <c r="H46" s="67"/>
      <c r="I46" s="67"/>
      <c r="J46" s="72" t="s">
        <v>152</v>
      </c>
      <c r="K46" s="14" t="s">
        <v>85</v>
      </c>
      <c r="L46" s="14" t="s">
        <v>153</v>
      </c>
      <c r="M46" s="14">
        <v>55</v>
      </c>
      <c r="N46" s="14">
        <v>0.17899999999999999</v>
      </c>
      <c r="O46" s="106"/>
      <c r="P46" s="67"/>
      <c r="Q46" s="67"/>
      <c r="R46" s="67"/>
    </row>
    <row r="47" spans="1:18" ht="33" customHeight="1">
      <c r="A47" s="64">
        <v>18</v>
      </c>
      <c r="B47" s="75" t="s">
        <v>154</v>
      </c>
      <c r="C47" s="71" t="s">
        <v>155</v>
      </c>
      <c r="D47" s="64" t="s">
        <v>84</v>
      </c>
      <c r="E47" s="64">
        <v>4.58</v>
      </c>
      <c r="F47" s="64">
        <v>23.1</v>
      </c>
      <c r="G47" s="64">
        <v>0.9</v>
      </c>
      <c r="H47" s="65">
        <f>F47*Q$5</f>
        <v>57.937572000000003</v>
      </c>
      <c r="I47" s="65">
        <f>G47*Q$6</f>
        <v>2.762667</v>
      </c>
      <c r="J47" s="71" t="s">
        <v>150</v>
      </c>
      <c r="K47" s="64" t="s">
        <v>85</v>
      </c>
      <c r="L47" s="64" t="s">
        <v>151</v>
      </c>
      <c r="M47" s="64">
        <v>63</v>
      </c>
      <c r="N47" s="64">
        <v>0.40200000000000002</v>
      </c>
      <c r="O47" s="55">
        <f>SUMPRODUCT(M47:M48,N47:N48)*$Q$7</f>
        <v>40.196591536500001</v>
      </c>
      <c r="P47" s="65">
        <f>H47+I47+O47</f>
        <v>100.8968305365</v>
      </c>
      <c r="Q47" s="65">
        <f>O47*E47</f>
        <v>184.10038923717002</v>
      </c>
      <c r="R47" s="65">
        <f>P47*E47</f>
        <v>462.10748385717005</v>
      </c>
    </row>
    <row r="48" spans="1:18" ht="22.5" customHeight="1">
      <c r="A48" s="68"/>
      <c r="B48" s="82"/>
      <c r="C48" s="56"/>
      <c r="D48" s="68"/>
      <c r="E48" s="68"/>
      <c r="F48" s="68"/>
      <c r="G48" s="68"/>
      <c r="H48" s="69"/>
      <c r="I48" s="69"/>
      <c r="J48" s="56" t="s">
        <v>152</v>
      </c>
      <c r="K48" s="68" t="s">
        <v>85</v>
      </c>
      <c r="L48" s="68" t="s">
        <v>153</v>
      </c>
      <c r="M48" s="68">
        <v>51</v>
      </c>
      <c r="N48" s="68">
        <v>0.17899999999999999</v>
      </c>
      <c r="O48" s="117"/>
      <c r="P48" s="69"/>
      <c r="Q48" s="69"/>
      <c r="R48" s="69"/>
    </row>
    <row r="49" spans="1:18" ht="30" customHeight="1">
      <c r="A49" s="64">
        <v>19</v>
      </c>
      <c r="B49" s="75" t="s">
        <v>202</v>
      </c>
      <c r="C49" s="71" t="s">
        <v>203</v>
      </c>
      <c r="D49" s="64" t="s">
        <v>84</v>
      </c>
      <c r="E49" s="64">
        <v>0.63</v>
      </c>
      <c r="F49" s="64">
        <v>27.8</v>
      </c>
      <c r="G49" s="64">
        <v>0.8</v>
      </c>
      <c r="H49" s="65">
        <f>F49*Q$5</f>
        <v>69.725735999999998</v>
      </c>
      <c r="I49" s="65">
        <f>G49*Q$6</f>
        <v>2.4557040000000003</v>
      </c>
      <c r="J49" s="71" t="s">
        <v>185</v>
      </c>
      <c r="K49" s="64" t="s">
        <v>85</v>
      </c>
      <c r="L49" s="64" t="s">
        <v>186</v>
      </c>
      <c r="M49" s="64">
        <v>11.3</v>
      </c>
      <c r="N49" s="64">
        <v>1.167</v>
      </c>
      <c r="O49" s="55">
        <f>SUMPRODUCT(M49:M52,N49:N52)*$Q$7</f>
        <v>40.288289464080002</v>
      </c>
      <c r="P49" s="65">
        <f>H49+I49+O49</f>
        <v>112.46972946407999</v>
      </c>
      <c r="Q49" s="65">
        <f>O49*E49</f>
        <v>25.3816223623704</v>
      </c>
      <c r="R49" s="65">
        <f>P49*E49</f>
        <v>70.855929562370392</v>
      </c>
    </row>
    <row r="50" spans="1:18" ht="22.5" customHeight="1">
      <c r="A50" s="68"/>
      <c r="B50" s="82"/>
      <c r="C50" s="56"/>
      <c r="D50" s="68"/>
      <c r="E50" s="68"/>
      <c r="F50" s="68"/>
      <c r="G50" s="68"/>
      <c r="H50" s="69"/>
      <c r="I50" s="69"/>
      <c r="J50" s="56" t="s">
        <v>181</v>
      </c>
      <c r="K50" s="68" t="s">
        <v>85</v>
      </c>
      <c r="L50" s="68" t="s">
        <v>204</v>
      </c>
      <c r="M50" s="68">
        <v>18.3</v>
      </c>
      <c r="N50" s="68">
        <v>0.55000000000000004</v>
      </c>
      <c r="O50" s="117"/>
      <c r="P50" s="69"/>
      <c r="Q50" s="69"/>
      <c r="R50" s="69"/>
    </row>
    <row r="51" spans="1:18" ht="22.5" customHeight="1">
      <c r="A51" s="68"/>
      <c r="B51" s="82"/>
      <c r="C51" s="56"/>
      <c r="D51" s="68"/>
      <c r="E51" s="68"/>
      <c r="F51" s="68"/>
      <c r="G51" s="68"/>
      <c r="H51" s="69"/>
      <c r="I51" s="69"/>
      <c r="J51" s="56" t="s">
        <v>205</v>
      </c>
      <c r="K51" s="68" t="s">
        <v>85</v>
      </c>
      <c r="L51" s="68" t="s">
        <v>184</v>
      </c>
      <c r="M51" s="68">
        <v>7.5</v>
      </c>
      <c r="N51" s="68">
        <v>0.28699999999999998</v>
      </c>
      <c r="O51" s="117"/>
      <c r="P51" s="69"/>
      <c r="Q51" s="69"/>
      <c r="R51" s="69"/>
    </row>
    <row r="52" spans="1:18" ht="22.5" customHeight="1">
      <c r="A52" s="14"/>
      <c r="B52" s="70"/>
      <c r="C52" s="72"/>
      <c r="D52" s="14"/>
      <c r="E52" s="14"/>
      <c r="F52" s="14"/>
      <c r="G52" s="14"/>
      <c r="H52" s="69"/>
      <c r="I52" s="69"/>
      <c r="J52" s="72" t="s">
        <v>152</v>
      </c>
      <c r="K52" s="14" t="s">
        <v>85</v>
      </c>
      <c r="L52" s="14" t="s">
        <v>153</v>
      </c>
      <c r="M52" s="14">
        <v>51</v>
      </c>
      <c r="N52" s="14">
        <v>0.17899999999999999</v>
      </c>
      <c r="O52" s="106"/>
      <c r="P52" s="67"/>
      <c r="Q52" s="67"/>
      <c r="R52" s="67"/>
    </row>
    <row r="53" spans="1:18" ht="24" customHeight="1">
      <c r="A53" s="74"/>
      <c r="B53" s="74"/>
      <c r="C53" s="96" t="s">
        <v>201</v>
      </c>
      <c r="D53" s="74"/>
      <c r="E53" s="74"/>
      <c r="F53" s="74"/>
      <c r="G53" s="74"/>
      <c r="H53" s="74"/>
      <c r="I53" s="74"/>
      <c r="J53" s="90"/>
      <c r="K53" s="74"/>
      <c r="L53" s="66"/>
      <c r="M53" s="74"/>
      <c r="N53" s="74"/>
      <c r="O53" s="74"/>
      <c r="P53" s="74"/>
      <c r="Q53" s="74"/>
      <c r="R53" s="74"/>
    </row>
    <row r="54" spans="1:18" ht="33.6" customHeight="1">
      <c r="A54" s="64">
        <v>1</v>
      </c>
      <c r="B54" s="75" t="s">
        <v>156</v>
      </c>
      <c r="C54" s="71" t="s">
        <v>208</v>
      </c>
      <c r="D54" s="64" t="s">
        <v>84</v>
      </c>
      <c r="E54" s="55">
        <f>0.065</f>
        <v>6.5000000000000002E-2</v>
      </c>
      <c r="F54" s="64">
        <v>33.700000000000003</v>
      </c>
      <c r="G54" s="64">
        <v>60.7</v>
      </c>
      <c r="H54" s="65">
        <f>F54*Q$5</f>
        <v>84.523644000000004</v>
      </c>
      <c r="I54" s="65">
        <f>G54*Q$6</f>
        <v>186.32654100000002</v>
      </c>
      <c r="J54" s="71" t="s">
        <v>157</v>
      </c>
      <c r="K54" s="64" t="s">
        <v>85</v>
      </c>
      <c r="L54" s="64" t="s">
        <v>197</v>
      </c>
      <c r="M54" s="64">
        <v>34</v>
      </c>
      <c r="N54" s="64">
        <v>0.33300000000000002</v>
      </c>
      <c r="O54" s="55">
        <f>SUMPRODUCT(M54:M56,N54:N56)*$Q$7</f>
        <v>21.917087995950002</v>
      </c>
      <c r="P54" s="65">
        <f>H54+I54+O54</f>
        <v>292.76727299595001</v>
      </c>
      <c r="Q54" s="65">
        <f>O54*E54</f>
        <v>1.4246107197367501</v>
      </c>
      <c r="R54" s="65">
        <f>P54*E54</f>
        <v>19.02987274473675</v>
      </c>
    </row>
    <row r="55" spans="1:18" ht="22.8" customHeight="1">
      <c r="A55" s="68"/>
      <c r="B55" s="82"/>
      <c r="C55" s="56"/>
      <c r="D55" s="68"/>
      <c r="E55" s="68"/>
      <c r="F55" s="68"/>
      <c r="G55" s="68"/>
      <c r="H55" s="69"/>
      <c r="I55" s="69"/>
      <c r="J55" s="56" t="s">
        <v>158</v>
      </c>
      <c r="K55" s="68" t="s">
        <v>85</v>
      </c>
      <c r="L55" s="68" t="s">
        <v>159</v>
      </c>
      <c r="M55" s="68">
        <v>0.5</v>
      </c>
      <c r="N55" s="68">
        <v>0.92900000000000005</v>
      </c>
      <c r="O55" s="117"/>
      <c r="P55" s="69"/>
      <c r="Q55" s="69"/>
      <c r="R55" s="69"/>
    </row>
    <row r="56" spans="1:18" ht="22.8" customHeight="1">
      <c r="A56" s="14"/>
      <c r="B56" s="70"/>
      <c r="C56" s="72"/>
      <c r="D56" s="14"/>
      <c r="E56" s="14"/>
      <c r="F56" s="14"/>
      <c r="G56" s="14"/>
      <c r="H56" s="67"/>
      <c r="I56" s="67"/>
      <c r="J56" s="72" t="s">
        <v>160</v>
      </c>
      <c r="K56" s="14" t="s">
        <v>85</v>
      </c>
      <c r="L56" s="70" t="s">
        <v>161</v>
      </c>
      <c r="M56" s="14">
        <v>7</v>
      </c>
      <c r="N56" s="14">
        <v>1</v>
      </c>
      <c r="O56" s="106"/>
      <c r="P56" s="67"/>
      <c r="Q56" s="67"/>
      <c r="R56" s="67"/>
    </row>
    <row r="57" spans="1:18" ht="47.4" customHeight="1">
      <c r="A57" s="74">
        <v>2</v>
      </c>
      <c r="B57" s="66" t="s">
        <v>99</v>
      </c>
      <c r="C57" s="73" t="s">
        <v>162</v>
      </c>
      <c r="D57" s="74" t="s">
        <v>94</v>
      </c>
      <c r="E57" s="74">
        <v>18.72</v>
      </c>
      <c r="F57" s="74"/>
      <c r="G57" s="74"/>
      <c r="H57" s="63"/>
      <c r="I57" s="63"/>
      <c r="J57" s="73" t="s">
        <v>163</v>
      </c>
      <c r="K57" s="74" t="s">
        <v>94</v>
      </c>
      <c r="L57" s="105" t="s">
        <v>164</v>
      </c>
      <c r="M57" s="74">
        <v>1</v>
      </c>
      <c r="N57" s="74">
        <v>0.78400000000000003</v>
      </c>
      <c r="O57" s="63">
        <f>N57*M57*$Q$7</f>
        <v>0.91464599520000012</v>
      </c>
      <c r="P57" s="63">
        <f t="shared" ref="P57:P63" si="14">H57+I57+O57</f>
        <v>0.91464599520000012</v>
      </c>
      <c r="Q57" s="63">
        <f t="shared" ref="Q57:Q63" si="15">O57*E57</f>
        <v>17.122173030144001</v>
      </c>
      <c r="R57" s="63">
        <f t="shared" ref="R57:R63" si="16">P57*E57</f>
        <v>17.122173030144001</v>
      </c>
    </row>
    <row r="58" spans="1:18" ht="33.6" customHeight="1">
      <c r="A58" s="74">
        <v>3</v>
      </c>
      <c r="B58" s="66" t="s">
        <v>99</v>
      </c>
      <c r="C58" s="73" t="s">
        <v>165</v>
      </c>
      <c r="D58" s="74" t="s">
        <v>94</v>
      </c>
      <c r="E58" s="74">
        <v>18.920000000000002</v>
      </c>
      <c r="F58" s="74"/>
      <c r="G58" s="74"/>
      <c r="H58" s="63"/>
      <c r="I58" s="63"/>
      <c r="J58" s="73" t="s">
        <v>166</v>
      </c>
      <c r="K58" s="74" t="s">
        <v>94</v>
      </c>
      <c r="L58" s="66" t="s">
        <v>167</v>
      </c>
      <c r="M58" s="74">
        <v>1</v>
      </c>
      <c r="N58" s="74">
        <v>0.52700000000000002</v>
      </c>
      <c r="O58" s="63">
        <f>N58*M58*$Q$7</f>
        <v>0.61481943810000006</v>
      </c>
      <c r="P58" s="63">
        <f t="shared" si="14"/>
        <v>0.61481943810000006</v>
      </c>
      <c r="Q58" s="63">
        <f t="shared" si="15"/>
        <v>11.632383768852002</v>
      </c>
      <c r="R58" s="63">
        <f t="shared" si="16"/>
        <v>11.632383768852002</v>
      </c>
    </row>
    <row r="59" spans="1:18" ht="33.6" customHeight="1">
      <c r="A59" s="74">
        <v>4</v>
      </c>
      <c r="B59" s="66" t="s">
        <v>99</v>
      </c>
      <c r="C59" s="73" t="s">
        <v>168</v>
      </c>
      <c r="D59" s="64" t="s">
        <v>94</v>
      </c>
      <c r="E59" s="80">
        <v>1.2</v>
      </c>
      <c r="F59" s="74"/>
      <c r="G59" s="74"/>
      <c r="H59" s="63"/>
      <c r="I59" s="63"/>
      <c r="J59" s="73" t="s">
        <v>169</v>
      </c>
      <c r="K59" s="74" t="s">
        <v>94</v>
      </c>
      <c r="L59" s="66" t="s">
        <v>170</v>
      </c>
      <c r="M59" s="74">
        <v>1</v>
      </c>
      <c r="N59" s="74">
        <v>0.51700000000000002</v>
      </c>
      <c r="O59" s="63">
        <f>N59*M59*$Q$7</f>
        <v>0.60315303510000007</v>
      </c>
      <c r="P59" s="63">
        <f t="shared" si="14"/>
        <v>0.60315303510000007</v>
      </c>
      <c r="Q59" s="63">
        <f t="shared" si="15"/>
        <v>0.72378364212000001</v>
      </c>
      <c r="R59" s="63">
        <f t="shared" si="16"/>
        <v>0.72378364212000001</v>
      </c>
    </row>
    <row r="60" spans="1:18" ht="33.6" customHeight="1">
      <c r="A60" s="74">
        <v>5</v>
      </c>
      <c r="B60" s="66" t="s">
        <v>99</v>
      </c>
      <c r="C60" s="73" t="s">
        <v>171</v>
      </c>
      <c r="D60" s="74" t="s">
        <v>82</v>
      </c>
      <c r="E60" s="122">
        <f>0.011</f>
        <v>1.0999999999999999E-2</v>
      </c>
      <c r="F60" s="74"/>
      <c r="G60" s="74"/>
      <c r="H60" s="63"/>
      <c r="I60" s="63"/>
      <c r="J60" s="73" t="s">
        <v>172</v>
      </c>
      <c r="K60" s="74" t="s">
        <v>82</v>
      </c>
      <c r="L60" s="74" t="s">
        <v>173</v>
      </c>
      <c r="M60" s="74">
        <v>1</v>
      </c>
      <c r="N60" s="74">
        <v>479.16699999999997</v>
      </c>
      <c r="O60" s="63">
        <f>N60*M60*$Q$7</f>
        <v>559.01553263009998</v>
      </c>
      <c r="P60" s="63">
        <f t="shared" si="14"/>
        <v>559.01553263009998</v>
      </c>
      <c r="Q60" s="63">
        <f t="shared" si="15"/>
        <v>6.1491708589310994</v>
      </c>
      <c r="R60" s="63">
        <f t="shared" si="16"/>
        <v>6.1491708589310994</v>
      </c>
    </row>
    <row r="61" spans="1:18" ht="33.6" customHeight="1">
      <c r="A61" s="74">
        <v>6</v>
      </c>
      <c r="B61" s="66" t="s">
        <v>99</v>
      </c>
      <c r="C61" s="73" t="s">
        <v>174</v>
      </c>
      <c r="D61" s="74" t="s">
        <v>85</v>
      </c>
      <c r="E61" s="74">
        <v>7.4</v>
      </c>
      <c r="F61" s="74"/>
      <c r="G61" s="74"/>
      <c r="H61" s="65"/>
      <c r="I61" s="65"/>
      <c r="J61" s="73" t="s">
        <v>175</v>
      </c>
      <c r="K61" s="74" t="s">
        <v>85</v>
      </c>
      <c r="L61" s="70" t="s">
        <v>161</v>
      </c>
      <c r="M61" s="64">
        <v>1</v>
      </c>
      <c r="N61" s="74">
        <v>1</v>
      </c>
      <c r="O61" s="63">
        <f>N61*M61*$Q$7</f>
        <v>1.1666403000000001</v>
      </c>
      <c r="P61" s="63">
        <f t="shared" si="14"/>
        <v>1.1666403000000001</v>
      </c>
      <c r="Q61" s="63">
        <f t="shared" si="15"/>
        <v>8.6331382200000011</v>
      </c>
      <c r="R61" s="63">
        <f t="shared" si="16"/>
        <v>8.6331382200000011</v>
      </c>
    </row>
    <row r="62" spans="1:18" ht="33.6" customHeight="1">
      <c r="A62" s="74">
        <v>7</v>
      </c>
      <c r="B62" s="81" t="s">
        <v>176</v>
      </c>
      <c r="C62" s="73" t="s">
        <v>177</v>
      </c>
      <c r="D62" s="74" t="s">
        <v>178</v>
      </c>
      <c r="E62" s="74">
        <v>12</v>
      </c>
      <c r="F62" s="74">
        <v>0.11700000000000001</v>
      </c>
      <c r="G62" s="74">
        <v>9.4000000000000004E-3</v>
      </c>
      <c r="H62" s="65">
        <f>F62*Q$5</f>
        <v>0.29345004000000002</v>
      </c>
      <c r="I62" s="65">
        <f>G62*Q$6</f>
        <v>2.8854522000000001E-2</v>
      </c>
      <c r="J62" s="73"/>
      <c r="K62" s="74"/>
      <c r="L62" s="74"/>
      <c r="M62" s="74"/>
      <c r="N62" s="74"/>
      <c r="O62" s="63"/>
      <c r="P62" s="63">
        <f t="shared" si="14"/>
        <v>0.32230456200000002</v>
      </c>
      <c r="Q62" s="63">
        <f t="shared" si="15"/>
        <v>0</v>
      </c>
      <c r="R62" s="63">
        <f t="shared" si="16"/>
        <v>3.8676547440000002</v>
      </c>
    </row>
    <row r="63" spans="1:18" ht="33.6" customHeight="1">
      <c r="A63" s="64">
        <v>8</v>
      </c>
      <c r="B63" s="64" t="s">
        <v>179</v>
      </c>
      <c r="C63" s="71" t="s">
        <v>180</v>
      </c>
      <c r="D63" s="64" t="s">
        <v>84</v>
      </c>
      <c r="E63" s="55">
        <f>0.051</f>
        <v>5.0999999999999997E-2</v>
      </c>
      <c r="F63" s="64">
        <v>38.4</v>
      </c>
      <c r="G63" s="64">
        <v>0.03</v>
      </c>
      <c r="H63" s="65">
        <f>F63*Q$5</f>
        <v>96.311807999999999</v>
      </c>
      <c r="I63" s="65">
        <f>G63*Q$6</f>
        <v>9.2088900000000001E-2</v>
      </c>
      <c r="J63" s="118" t="s">
        <v>181</v>
      </c>
      <c r="K63" s="64" t="s">
        <v>85</v>
      </c>
      <c r="L63" s="64" t="s">
        <v>182</v>
      </c>
      <c r="M63" s="64">
        <v>24.4</v>
      </c>
      <c r="N63" s="64">
        <v>0.8</v>
      </c>
      <c r="O63" s="55">
        <f>SUMPRODUCT(M63:M65,N63:N65)*$Q$7</f>
        <v>26.515750730490002</v>
      </c>
      <c r="P63" s="65">
        <f t="shared" si="14"/>
        <v>122.91964763048999</v>
      </c>
      <c r="Q63" s="65">
        <f t="shared" si="15"/>
        <v>1.35230328725499</v>
      </c>
      <c r="R63" s="65">
        <f t="shared" si="16"/>
        <v>6.2689020291549893</v>
      </c>
    </row>
    <row r="64" spans="1:18" ht="21" customHeight="1">
      <c r="A64" s="68"/>
      <c r="B64" s="68"/>
      <c r="C64" s="68"/>
      <c r="D64" s="68"/>
      <c r="E64" s="68"/>
      <c r="F64" s="68"/>
      <c r="G64" s="68"/>
      <c r="H64" s="68"/>
      <c r="I64" s="68"/>
      <c r="J64" s="83" t="s">
        <v>183</v>
      </c>
      <c r="K64" s="68" t="s">
        <v>85</v>
      </c>
      <c r="L64" s="68" t="s">
        <v>184</v>
      </c>
      <c r="M64" s="68">
        <v>0.2</v>
      </c>
      <c r="N64" s="68">
        <v>0.28699999999999998</v>
      </c>
      <c r="O64" s="68"/>
      <c r="P64" s="68"/>
      <c r="Q64" s="68"/>
      <c r="R64" s="68"/>
    </row>
    <row r="65" spans="1:18" ht="21" customHeight="1">
      <c r="A65" s="14"/>
      <c r="B65" s="14"/>
      <c r="C65" s="14"/>
      <c r="D65" s="14"/>
      <c r="E65" s="14"/>
      <c r="F65" s="14"/>
      <c r="G65" s="14"/>
      <c r="H65" s="14"/>
      <c r="I65" s="14"/>
      <c r="J65" s="84" t="s">
        <v>185</v>
      </c>
      <c r="K65" s="14" t="s">
        <v>85</v>
      </c>
      <c r="L65" s="70" t="s">
        <v>186</v>
      </c>
      <c r="M65" s="14">
        <v>2.7</v>
      </c>
      <c r="N65" s="14">
        <v>1.167</v>
      </c>
      <c r="O65" s="14"/>
      <c r="P65" s="14"/>
      <c r="Q65" s="14"/>
      <c r="R65" s="14"/>
    </row>
    <row r="66" spans="1:18" ht="67.2" customHeight="1">
      <c r="A66" s="74">
        <v>9</v>
      </c>
      <c r="B66" s="66" t="s">
        <v>102</v>
      </c>
      <c r="C66" s="73" t="s">
        <v>187</v>
      </c>
      <c r="D66" s="74" t="s">
        <v>84</v>
      </c>
      <c r="E66" s="122">
        <v>6.5000000000000002E-2</v>
      </c>
      <c r="F66" s="74">
        <v>18.100000000000001</v>
      </c>
      <c r="G66" s="74">
        <v>15.3</v>
      </c>
      <c r="H66" s="63">
        <f>F66*Q$5</f>
        <v>45.396972000000005</v>
      </c>
      <c r="I66" s="63">
        <f>G66*Q$6</f>
        <v>46.965339</v>
      </c>
      <c r="J66" s="73" t="s">
        <v>188</v>
      </c>
      <c r="K66" s="93" t="s">
        <v>95</v>
      </c>
      <c r="L66" s="93" t="s">
        <v>189</v>
      </c>
      <c r="M66" s="93">
        <v>101.5</v>
      </c>
      <c r="N66" s="74">
        <v>3.8540000000000001</v>
      </c>
      <c r="O66" s="63">
        <f>N66*M66*$Q$7</f>
        <v>456.36751919430003</v>
      </c>
      <c r="P66" s="63">
        <f>H66+I66+O66</f>
        <v>548.72983019430001</v>
      </c>
      <c r="Q66" s="63">
        <f>O66*E66</f>
        <v>29.663888747629503</v>
      </c>
      <c r="R66" s="63">
        <f>P66*E66</f>
        <v>35.667438962629504</v>
      </c>
    </row>
    <row r="67" spans="1:18" ht="50.4" customHeight="1">
      <c r="A67" s="74">
        <v>10</v>
      </c>
      <c r="B67" s="81" t="s">
        <v>190</v>
      </c>
      <c r="C67" s="73" t="s">
        <v>191</v>
      </c>
      <c r="D67" s="74" t="s">
        <v>84</v>
      </c>
      <c r="E67" s="74">
        <v>1.4E-2</v>
      </c>
      <c r="F67" s="74">
        <v>2.2999999999999998</v>
      </c>
      <c r="G67" s="74">
        <v>0.01</v>
      </c>
      <c r="H67" s="63">
        <f>F67*Q$5</f>
        <v>5.7686759999999992</v>
      </c>
      <c r="I67" s="63">
        <f>G67*Q$6</f>
        <v>3.0696300000000003E-2</v>
      </c>
      <c r="J67" s="119" t="s">
        <v>103</v>
      </c>
      <c r="K67" s="93" t="s">
        <v>95</v>
      </c>
      <c r="L67" s="74" t="s">
        <v>192</v>
      </c>
      <c r="M67" s="74">
        <v>101.5</v>
      </c>
      <c r="N67" s="74">
        <v>3.8540000000000001</v>
      </c>
      <c r="O67" s="63">
        <f>N67*M67*$Q$7</f>
        <v>456.36751919430003</v>
      </c>
      <c r="P67" s="63">
        <f>H67+I67+O67</f>
        <v>462.16689149430005</v>
      </c>
      <c r="Q67" s="63">
        <f>O67*E67</f>
        <v>6.3891452687202008</v>
      </c>
      <c r="R67" s="63">
        <f>P67*E67</f>
        <v>6.4703364809202011</v>
      </c>
    </row>
    <row r="68" spans="1:18" ht="33.6" customHeight="1">
      <c r="A68" s="74">
        <v>11</v>
      </c>
      <c r="B68" s="66" t="s">
        <v>99</v>
      </c>
      <c r="C68" s="73" t="s">
        <v>193</v>
      </c>
      <c r="D68" s="74" t="s">
        <v>80</v>
      </c>
      <c r="E68" s="74">
        <v>40</v>
      </c>
      <c r="F68" s="74"/>
      <c r="G68" s="74"/>
      <c r="H68" s="63"/>
      <c r="I68" s="63"/>
      <c r="J68" s="73" t="s">
        <v>194</v>
      </c>
      <c r="K68" s="74" t="s">
        <v>80</v>
      </c>
      <c r="L68" s="66"/>
      <c r="M68" s="74">
        <v>1</v>
      </c>
      <c r="N68" s="74">
        <v>0.03</v>
      </c>
      <c r="O68" s="63">
        <f>N68*M68*$Q$7</f>
        <v>3.4999209000000003E-2</v>
      </c>
      <c r="P68" s="63">
        <f>H68+I68+O68</f>
        <v>3.4999209000000003E-2</v>
      </c>
      <c r="Q68" s="63">
        <f>O68*E68</f>
        <v>1.3999683600000001</v>
      </c>
      <c r="R68" s="63">
        <f>P68*E68</f>
        <v>1.3999683600000001</v>
      </c>
    </row>
    <row r="69" spans="1:18" s="3" customFormat="1" ht="24.75" customHeight="1">
      <c r="C69" s="87" t="s">
        <v>6</v>
      </c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8"/>
      <c r="R69" s="88">
        <f>SUM(R15:R68)</f>
        <v>9392.5625993095309</v>
      </c>
    </row>
    <row r="70" spans="1:18" s="3" customFormat="1" ht="24.75" customHeight="1">
      <c r="C70" s="87" t="s">
        <v>22</v>
      </c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8"/>
      <c r="R70" s="88">
        <f>R69*13.3%</f>
        <v>1249.2108257081677</v>
      </c>
    </row>
    <row r="71" spans="1:18" s="3" customFormat="1" ht="24.75" customHeight="1">
      <c r="C71" s="87" t="s">
        <v>6</v>
      </c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8"/>
      <c r="R71" s="88">
        <f>R70+R69</f>
        <v>10641.773425017698</v>
      </c>
    </row>
    <row r="72" spans="1:18" s="3" customFormat="1" ht="24.75" customHeight="1">
      <c r="C72" s="87" t="s">
        <v>23</v>
      </c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8"/>
      <c r="R72" s="88">
        <f>R71*11%</f>
        <v>1170.5950767519469</v>
      </c>
    </row>
    <row r="73" spans="1:18" s="3" customFormat="1" ht="24.75" customHeight="1">
      <c r="C73" s="87" t="s">
        <v>6</v>
      </c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8"/>
      <c r="R73" s="88">
        <f>R72+R71</f>
        <v>11812.368501769644</v>
      </c>
    </row>
    <row r="74" spans="1:18" s="3" customFormat="1">
      <c r="Q74" s="15"/>
    </row>
    <row r="75" spans="1:18" s="3" customFormat="1">
      <c r="Q75" s="15"/>
    </row>
    <row r="76" spans="1:18" s="3" customFormat="1">
      <c r="Q76" s="15"/>
    </row>
    <row r="77" spans="1:18" s="3" customFormat="1">
      <c r="Q77" s="15"/>
    </row>
    <row r="78" spans="1:18" s="3" customFormat="1">
      <c r="Q78" s="15"/>
    </row>
    <row r="79" spans="1:18" s="3" customFormat="1">
      <c r="Q79" s="15"/>
    </row>
    <row r="80" spans="1:18" s="3" customFormat="1">
      <c r="Q80" s="15"/>
    </row>
    <row r="81" spans="17:17" s="3" customFormat="1">
      <c r="Q81" s="15"/>
    </row>
    <row r="82" spans="17:17" s="3" customFormat="1">
      <c r="Q82" s="15"/>
    </row>
    <row r="83" spans="17:17" s="3" customFormat="1">
      <c r="Q83" s="15"/>
    </row>
    <row r="84" spans="17:17" s="3" customFormat="1">
      <c r="Q84" s="15"/>
    </row>
    <row r="85" spans="17:17" s="3" customFormat="1">
      <c r="Q85" s="15"/>
    </row>
    <row r="86" spans="17:17" s="3" customFormat="1">
      <c r="Q86" s="15"/>
    </row>
    <row r="87" spans="17:17" s="3" customFormat="1">
      <c r="Q87" s="15"/>
    </row>
    <row r="88" spans="17:17" s="3" customFormat="1">
      <c r="Q88" s="15"/>
    </row>
    <row r="89" spans="17:17" s="3" customFormat="1">
      <c r="Q89" s="15"/>
    </row>
    <row r="90" spans="17:17" s="3" customFormat="1">
      <c r="Q90" s="15"/>
    </row>
    <row r="91" spans="17:17" s="3" customFormat="1">
      <c r="Q91" s="15"/>
    </row>
    <row r="92" spans="17:17" s="3" customFormat="1">
      <c r="Q92" s="15"/>
    </row>
    <row r="93" spans="17:17" s="3" customFormat="1">
      <c r="Q93" s="15"/>
    </row>
    <row r="94" spans="17:17" s="3" customFormat="1">
      <c r="Q94" s="15"/>
    </row>
    <row r="95" spans="17:17" s="3" customFormat="1">
      <c r="Q95" s="15"/>
    </row>
    <row r="96" spans="17:17" s="3" customFormat="1">
      <c r="Q96" s="15"/>
    </row>
    <row r="97" spans="1:18" s="3" customFormat="1">
      <c r="Q97" s="15"/>
    </row>
    <row r="98" spans="1:18" s="3" customFormat="1">
      <c r="Q98" s="15"/>
    </row>
    <row r="99" spans="1:18" s="3" customFormat="1">
      <c r="Q99" s="15"/>
    </row>
    <row r="100" spans="1:18" s="3" customFormat="1">
      <c r="Q100" s="15"/>
    </row>
    <row r="101" spans="1:18" s="3" customFormat="1">
      <c r="Q101" s="15"/>
    </row>
    <row r="102" spans="1:18" s="3" customFormat="1">
      <c r="Q102" s="15"/>
    </row>
    <row r="103" spans="1:18" s="3" customForma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6"/>
      <c r="R103" s="1"/>
    </row>
    <row r="104" spans="1:18" s="3" customForma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6"/>
      <c r="R104" s="1"/>
    </row>
    <row r="105" spans="1:18" s="3" customForma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6"/>
      <c r="R105" s="1"/>
    </row>
    <row r="106" spans="1:18" s="3" customForma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6"/>
      <c r="R106" s="1"/>
    </row>
    <row r="107" spans="1:18" s="3" customForma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6"/>
      <c r="R107" s="1"/>
    </row>
    <row r="108" spans="1:18" s="3" customForma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6"/>
      <c r="R108" s="1"/>
    </row>
    <row r="109" spans="1:18" s="3" customForma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6"/>
      <c r="R109" s="1"/>
    </row>
    <row r="110" spans="1:18" s="3" customForma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6"/>
      <c r="R110" s="1"/>
    </row>
    <row r="111" spans="1:18" s="3" customForma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6"/>
      <c r="R111" s="1"/>
    </row>
    <row r="112" spans="1:18" s="3" customForma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6"/>
      <c r="R112" s="1"/>
    </row>
    <row r="113" spans="1:18" s="3" customForma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6"/>
      <c r="R113" s="1"/>
    </row>
    <row r="114" spans="1:18" s="3" customForma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6"/>
      <c r="R114" s="1"/>
    </row>
    <row r="115" spans="1:18" s="3" customForma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6"/>
      <c r="R115" s="1"/>
    </row>
    <row r="116" spans="1:18" s="3" customForma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6"/>
      <c r="R116" s="1"/>
    </row>
    <row r="117" spans="1:18" s="3" customForma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6"/>
      <c r="R117" s="1"/>
    </row>
    <row r="118" spans="1:18" s="3" customForma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6"/>
      <c r="R118" s="1"/>
    </row>
    <row r="119" spans="1:18" s="3" customForma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6"/>
      <c r="R119" s="1"/>
    </row>
    <row r="120" spans="1:18" s="3" customForma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6"/>
      <c r="R120" s="1"/>
    </row>
    <row r="121" spans="1:18" s="3" customForma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6"/>
      <c r="R121" s="1"/>
    </row>
    <row r="122" spans="1:18" s="3" customForma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6"/>
      <c r="R122" s="1"/>
    </row>
    <row r="123" spans="1:18" s="3" customForma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6"/>
      <c r="R123" s="1"/>
    </row>
    <row r="124" spans="1:18" s="3" customForma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6"/>
      <c r="R124" s="1"/>
    </row>
    <row r="125" spans="1:18" s="3" customForma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6"/>
      <c r="R125" s="1"/>
    </row>
    <row r="126" spans="1:18" s="3" customForma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6"/>
      <c r="R126" s="1"/>
    </row>
    <row r="127" spans="1:18" s="3" customForma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6"/>
      <c r="R127" s="1"/>
    </row>
    <row r="128" spans="1:18" s="3" customForma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6"/>
      <c r="R128" s="1"/>
    </row>
    <row r="129" spans="1:18" s="3" customForma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6"/>
      <c r="R129" s="1"/>
    </row>
    <row r="130" spans="1:18" s="3" customForma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6"/>
      <c r="R130" s="1"/>
    </row>
    <row r="131" spans="1:18" s="3" customForma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6"/>
      <c r="R131" s="1"/>
    </row>
    <row r="132" spans="1:18" s="3" customForma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6"/>
      <c r="R132" s="1"/>
    </row>
    <row r="133" spans="1:18" s="3" customForma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6"/>
      <c r="R133" s="1"/>
    </row>
    <row r="134" spans="1:18" s="3" customForma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6"/>
      <c r="R134" s="1"/>
    </row>
    <row r="135" spans="1:18" s="3" customForma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6"/>
      <c r="R135" s="1"/>
    </row>
    <row r="136" spans="1:18" s="3" customForma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6"/>
      <c r="R136" s="1"/>
    </row>
    <row r="137" spans="1:18" s="3" customForma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6"/>
      <c r="R137" s="1"/>
    </row>
    <row r="138" spans="1:18" s="3" customForma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6"/>
      <c r="R138" s="1"/>
    </row>
    <row r="139" spans="1:18" s="3" customForma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6"/>
      <c r="R139" s="1"/>
    </row>
    <row r="140" spans="1:18" s="3" customForma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6"/>
      <c r="R140" s="1"/>
    </row>
    <row r="141" spans="1:18" s="3" customForma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6"/>
      <c r="R141" s="1"/>
    </row>
    <row r="142" spans="1:18" s="3" customForma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6"/>
      <c r="R142" s="1"/>
    </row>
    <row r="143" spans="1:18" s="3" customForma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6"/>
      <c r="R143" s="1"/>
    </row>
    <row r="144" spans="1:18" s="3" customForma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6"/>
      <c r="R144" s="1"/>
    </row>
    <row r="145" spans="1:18" s="3" customForma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6"/>
      <c r="R145" s="1"/>
    </row>
    <row r="146" spans="1:18" s="3" customForma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6"/>
      <c r="R146" s="1"/>
    </row>
    <row r="147" spans="1:18" s="3" customForma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6"/>
      <c r="R147" s="1"/>
    </row>
    <row r="148" spans="1:18" s="3" customForma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6"/>
      <c r="R148" s="1"/>
    </row>
    <row r="149" spans="1:18" s="3" customForma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6"/>
      <c r="R149" s="1"/>
    </row>
    <row r="150" spans="1:18" s="3" customForma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6"/>
      <c r="R150" s="1"/>
    </row>
    <row r="151" spans="1:18" s="3" customForma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6"/>
      <c r="R151" s="1"/>
    </row>
    <row r="152" spans="1:18" s="3" customForma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6"/>
      <c r="R152" s="1"/>
    </row>
    <row r="153" spans="1:18" s="3" customForma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6"/>
      <c r="R153" s="1"/>
    </row>
    <row r="154" spans="1:18" s="3" customForma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6"/>
      <c r="R154" s="1"/>
    </row>
    <row r="155" spans="1:18" s="3" customForma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6"/>
      <c r="R155" s="1"/>
    </row>
    <row r="156" spans="1:18" s="3" customForma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6"/>
      <c r="R156" s="1"/>
    </row>
    <row r="157" spans="1:18" s="3" customForma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6"/>
      <c r="R157" s="1"/>
    </row>
    <row r="158" spans="1:18" s="3" customForma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6"/>
      <c r="R158" s="1"/>
    </row>
    <row r="159" spans="1:18" s="3" customForma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6"/>
      <c r="R159" s="1"/>
    </row>
    <row r="160" spans="1:18" s="3" customForma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6"/>
      <c r="R160" s="1"/>
    </row>
    <row r="161" spans="1:18" s="3" customForma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6"/>
      <c r="R161" s="1"/>
    </row>
    <row r="162" spans="1:18" s="3" customForma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6"/>
      <c r="R162" s="1"/>
    </row>
    <row r="163" spans="1:18" s="3" customForma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6"/>
      <c r="R163" s="1"/>
    </row>
    <row r="164" spans="1:18" s="3" customForma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6"/>
      <c r="R164" s="1"/>
    </row>
    <row r="165" spans="1:18" s="3" customForma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6"/>
      <c r="R165" s="1"/>
    </row>
    <row r="166" spans="1:18" s="3" customForma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6"/>
      <c r="R166" s="1"/>
    </row>
    <row r="167" spans="1:18" s="3" customForma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6"/>
      <c r="R167" s="1"/>
    </row>
    <row r="168" spans="1:18" s="3" customForma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6"/>
      <c r="R168" s="1"/>
    </row>
    <row r="169" spans="1:18" s="3" customForma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6"/>
      <c r="R169" s="1"/>
    </row>
    <row r="170" spans="1:18" s="3" customForma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6"/>
      <c r="R170" s="1"/>
    </row>
    <row r="171" spans="1:18" s="3" customForma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6"/>
      <c r="R171" s="1"/>
    </row>
    <row r="172" spans="1:18" s="3" customForma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6"/>
      <c r="R172" s="1"/>
    </row>
    <row r="173" spans="1:18" s="3" customForma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6"/>
      <c r="R173" s="1"/>
    </row>
    <row r="174" spans="1:18" s="3" customForma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6"/>
      <c r="R174" s="1"/>
    </row>
    <row r="175" spans="1:18" s="3" customForma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6"/>
      <c r="R175" s="1"/>
    </row>
    <row r="176" spans="1:18" s="3" customForma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6"/>
      <c r="R176" s="1"/>
    </row>
    <row r="177" spans="1:18" s="3" customForma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6"/>
      <c r="R177" s="1"/>
    </row>
    <row r="178" spans="1:18" s="3" customForma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6"/>
      <c r="R178" s="1"/>
    </row>
    <row r="179" spans="1:18" s="3" customForma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6"/>
      <c r="R179" s="1"/>
    </row>
    <row r="180" spans="1:18" s="3" customForma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6"/>
      <c r="R180" s="1"/>
    </row>
    <row r="181" spans="1:18" s="3" customForma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6"/>
      <c r="R181" s="1"/>
    </row>
    <row r="182" spans="1:18" s="3" customForma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6"/>
      <c r="R182" s="1"/>
    </row>
    <row r="183" spans="1:18" s="3" customForma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6"/>
      <c r="R183" s="1"/>
    </row>
    <row r="184" spans="1:18" s="3" customForma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6"/>
      <c r="R184" s="1"/>
    </row>
    <row r="185" spans="1:18" s="3" customForma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6"/>
      <c r="R185" s="1"/>
    </row>
    <row r="186" spans="1:18" s="3" customForma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6"/>
      <c r="R186" s="1"/>
    </row>
    <row r="187" spans="1:18" s="3" customForma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6"/>
      <c r="R187" s="1"/>
    </row>
    <row r="188" spans="1:18" s="3" customForma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6"/>
      <c r="R188" s="1"/>
    </row>
    <row r="189" spans="1:18" s="3" customForma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6"/>
      <c r="R189" s="1"/>
    </row>
    <row r="190" spans="1:18" s="3" customForma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6"/>
      <c r="R190" s="1"/>
    </row>
    <row r="191" spans="1:18" s="3" customForma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6"/>
      <c r="R191" s="1"/>
    </row>
    <row r="192" spans="1:18" s="3" customForma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6"/>
      <c r="R192" s="1"/>
    </row>
    <row r="193" spans="1:18" s="3" customForma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6"/>
      <c r="R193" s="1"/>
    </row>
    <row r="194" spans="1:18" s="3" customForma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6"/>
      <c r="R194" s="1"/>
    </row>
    <row r="195" spans="1:18" s="3" customForma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6"/>
      <c r="R195" s="1"/>
    </row>
    <row r="196" spans="1:18" s="3" customForma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6"/>
      <c r="R196" s="1"/>
    </row>
    <row r="197" spans="1:18" s="3" customForma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6"/>
      <c r="R197" s="1"/>
    </row>
    <row r="198" spans="1:18" s="3" customForma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6"/>
      <c r="R198" s="1"/>
    </row>
    <row r="199" spans="1:18" s="3" customForma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6"/>
      <c r="R199" s="1"/>
    </row>
    <row r="200" spans="1:18" s="3" customForma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6"/>
      <c r="R200" s="1"/>
    </row>
    <row r="201" spans="1:18" s="3" customForma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6"/>
      <c r="R201" s="1"/>
    </row>
    <row r="202" spans="1:18" s="3" customForma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6"/>
      <c r="R202" s="1"/>
    </row>
    <row r="203" spans="1:18" s="3" customForma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6"/>
      <c r="R203" s="1"/>
    </row>
    <row r="204" spans="1:18" s="3" customForma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6"/>
      <c r="R204" s="1"/>
    </row>
    <row r="205" spans="1:18" s="3" customForma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6"/>
      <c r="R205" s="1"/>
    </row>
    <row r="206" spans="1:18" s="3" customForma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6"/>
      <c r="R206" s="1"/>
    </row>
    <row r="207" spans="1:18" s="3" customForma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6"/>
      <c r="R207" s="1"/>
    </row>
    <row r="208" spans="1:18" s="3" customForma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6"/>
      <c r="R208" s="1"/>
    </row>
    <row r="209" spans="1:2334" s="3" customForma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6"/>
      <c r="R209" s="1"/>
    </row>
    <row r="210" spans="1:2334" s="3" customFormat="1" ht="36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6"/>
      <c r="R210" s="1"/>
    </row>
    <row r="211" spans="1:2334" s="3" customForma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6"/>
      <c r="R211" s="1"/>
    </row>
    <row r="212" spans="1:2334" s="17" customFormat="1" ht="39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6"/>
      <c r="R212" s="1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3"/>
      <c r="JX212" s="3"/>
      <c r="JY212" s="3"/>
      <c r="JZ212" s="3"/>
      <c r="KA212" s="3"/>
      <c r="KB212" s="3"/>
      <c r="KC212" s="3"/>
      <c r="KD212" s="3"/>
      <c r="KE212" s="3"/>
      <c r="KF212" s="3"/>
      <c r="KG212" s="3"/>
      <c r="KH212" s="3"/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3"/>
      <c r="MB212" s="3"/>
      <c r="MC212" s="3"/>
      <c r="MD212" s="3"/>
      <c r="ME212" s="3"/>
      <c r="MF212" s="3"/>
      <c r="MG212" s="3"/>
      <c r="MH212" s="3"/>
      <c r="MI212" s="3"/>
      <c r="MJ212" s="3"/>
      <c r="MK212" s="3"/>
      <c r="ML212" s="3"/>
      <c r="MM212" s="3"/>
      <c r="MN212" s="3"/>
      <c r="MO212" s="3"/>
      <c r="MP212" s="3"/>
      <c r="MQ212" s="3"/>
      <c r="MR212" s="3"/>
      <c r="MS212" s="3"/>
      <c r="MT212" s="3"/>
      <c r="MU212" s="3"/>
      <c r="MV212" s="3"/>
      <c r="MW212" s="3"/>
      <c r="MX212" s="3"/>
      <c r="MY212" s="3"/>
      <c r="MZ212" s="3"/>
      <c r="NA212" s="3"/>
      <c r="NB212" s="3"/>
      <c r="NC212" s="3"/>
      <c r="ND212" s="3"/>
      <c r="NE212" s="3"/>
      <c r="NF212" s="3"/>
      <c r="NG212" s="3"/>
      <c r="NH212" s="3"/>
      <c r="NI212" s="3"/>
      <c r="NJ212" s="3"/>
      <c r="NK212" s="3"/>
      <c r="NL212" s="3"/>
      <c r="NM212" s="3"/>
      <c r="NN212" s="3"/>
      <c r="NO212" s="3"/>
      <c r="NP212" s="3"/>
      <c r="NQ212" s="3"/>
      <c r="NR212" s="3"/>
      <c r="NS212" s="3"/>
      <c r="NT212" s="3"/>
      <c r="NU212" s="3"/>
      <c r="NV212" s="3"/>
      <c r="NW212" s="3"/>
      <c r="NX212" s="3"/>
      <c r="NY212" s="3"/>
      <c r="NZ212" s="3"/>
      <c r="OA212" s="3"/>
      <c r="OB212" s="3"/>
      <c r="OC212" s="3"/>
      <c r="OD212" s="3"/>
      <c r="OE212" s="3"/>
      <c r="OF212" s="3"/>
      <c r="OG212" s="3"/>
      <c r="OH212" s="3"/>
      <c r="OI212" s="3"/>
      <c r="OJ212" s="3"/>
      <c r="OK212" s="3"/>
      <c r="OL212" s="3"/>
      <c r="OM212" s="3"/>
      <c r="ON212" s="3"/>
      <c r="OO212" s="3"/>
      <c r="OP212" s="3"/>
      <c r="OQ212" s="3"/>
      <c r="OR212" s="3"/>
      <c r="OS212" s="3"/>
      <c r="OT212" s="3"/>
      <c r="OU212" s="3"/>
      <c r="OV212" s="3"/>
      <c r="OW212" s="3"/>
      <c r="OX212" s="3"/>
      <c r="OY212" s="3"/>
      <c r="OZ212" s="3"/>
      <c r="PA212" s="3"/>
      <c r="PB212" s="3"/>
      <c r="PC212" s="3"/>
      <c r="PD212" s="3"/>
      <c r="PE212" s="3"/>
      <c r="PF212" s="3"/>
      <c r="PG212" s="3"/>
      <c r="PH212" s="3"/>
      <c r="PI212" s="3"/>
      <c r="PJ212" s="3"/>
      <c r="PK212" s="3"/>
      <c r="PL212" s="3"/>
      <c r="PM212" s="3"/>
      <c r="PN212" s="3"/>
      <c r="PO212" s="3"/>
      <c r="PP212" s="3"/>
      <c r="PQ212" s="3"/>
      <c r="PR212" s="3"/>
      <c r="PS212" s="3"/>
      <c r="PT212" s="3"/>
      <c r="PU212" s="3"/>
      <c r="PV212" s="3"/>
      <c r="PW212" s="3"/>
      <c r="PX212" s="3"/>
      <c r="PY212" s="3"/>
      <c r="PZ212" s="3"/>
      <c r="QA212" s="3"/>
      <c r="QB212" s="3"/>
      <c r="QC212" s="3"/>
      <c r="QD212" s="3"/>
      <c r="QE212" s="3"/>
      <c r="QF212" s="3"/>
      <c r="QG212" s="3"/>
      <c r="QH212" s="3"/>
      <c r="QI212" s="3"/>
      <c r="QJ212" s="3"/>
      <c r="QK212" s="3"/>
      <c r="QL212" s="3"/>
      <c r="QM212" s="3"/>
      <c r="QN212" s="3"/>
      <c r="QO212" s="3"/>
      <c r="QP212" s="3"/>
      <c r="QQ212" s="3"/>
      <c r="QR212" s="3"/>
      <c r="QS212" s="3"/>
      <c r="QT212" s="3"/>
      <c r="QU212" s="3"/>
      <c r="QV212" s="3"/>
      <c r="QW212" s="3"/>
      <c r="QX212" s="3"/>
      <c r="QY212" s="3"/>
      <c r="QZ212" s="3"/>
      <c r="RA212" s="3"/>
      <c r="RB212" s="3"/>
      <c r="RC212" s="3"/>
      <c r="RD212" s="3"/>
      <c r="RE212" s="3"/>
      <c r="RF212" s="3"/>
      <c r="RG212" s="3"/>
      <c r="RH212" s="3"/>
      <c r="RI212" s="3"/>
      <c r="RJ212" s="3"/>
      <c r="RK212" s="3"/>
      <c r="RL212" s="3"/>
      <c r="RM212" s="3"/>
      <c r="RN212" s="3"/>
      <c r="RO212" s="3"/>
      <c r="RP212" s="3"/>
      <c r="RQ212" s="3"/>
      <c r="RR212" s="3"/>
      <c r="RS212" s="3"/>
      <c r="RT212" s="3"/>
      <c r="RU212" s="3"/>
      <c r="RV212" s="3"/>
      <c r="RW212" s="3"/>
      <c r="RX212" s="3"/>
      <c r="RY212" s="3"/>
      <c r="RZ212" s="3"/>
      <c r="SA212" s="3"/>
      <c r="SB212" s="3"/>
      <c r="SC212" s="3"/>
      <c r="SD212" s="3"/>
      <c r="SE212" s="3"/>
      <c r="SF212" s="3"/>
      <c r="SG212" s="3"/>
      <c r="SH212" s="3"/>
      <c r="SI212" s="3"/>
      <c r="SJ212" s="3"/>
      <c r="SK212" s="3"/>
      <c r="SL212" s="3"/>
      <c r="SM212" s="3"/>
      <c r="SN212" s="3"/>
      <c r="SO212" s="3"/>
      <c r="SP212" s="3"/>
      <c r="SQ212" s="3"/>
      <c r="SR212" s="3"/>
      <c r="SS212" s="3"/>
      <c r="ST212" s="3"/>
      <c r="SU212" s="3"/>
      <c r="SV212" s="3"/>
      <c r="SW212" s="3"/>
      <c r="SX212" s="3"/>
      <c r="SY212" s="3"/>
      <c r="SZ212" s="3"/>
      <c r="TA212" s="3"/>
      <c r="TB212" s="3"/>
      <c r="TC212" s="3"/>
      <c r="TD212" s="3"/>
      <c r="TE212" s="3"/>
      <c r="TF212" s="3"/>
      <c r="TG212" s="3"/>
      <c r="TH212" s="3"/>
      <c r="TI212" s="3"/>
      <c r="TJ212" s="3"/>
      <c r="TK212" s="3"/>
      <c r="TL212" s="3"/>
      <c r="TM212" s="3"/>
      <c r="TN212" s="3"/>
      <c r="TO212" s="3"/>
      <c r="TP212" s="3"/>
      <c r="TQ212" s="3"/>
      <c r="TR212" s="3"/>
      <c r="TS212" s="3"/>
      <c r="TT212" s="3"/>
      <c r="TU212" s="3"/>
      <c r="TV212" s="3"/>
      <c r="TW212" s="3"/>
      <c r="TX212" s="3"/>
      <c r="TY212" s="3"/>
      <c r="TZ212" s="3"/>
      <c r="UA212" s="3"/>
      <c r="UB212" s="3"/>
      <c r="UC212" s="3"/>
      <c r="UD212" s="3"/>
      <c r="UE212" s="3"/>
      <c r="UF212" s="3"/>
      <c r="UG212" s="3"/>
      <c r="UH212" s="3"/>
      <c r="UI212" s="3"/>
      <c r="UJ212" s="3"/>
      <c r="UK212" s="3"/>
      <c r="UL212" s="3"/>
      <c r="UM212" s="3"/>
      <c r="UN212" s="3"/>
      <c r="UO212" s="3"/>
      <c r="UP212" s="3"/>
      <c r="UQ212" s="3"/>
      <c r="UR212" s="3"/>
      <c r="US212" s="3"/>
      <c r="UT212" s="3"/>
      <c r="UU212" s="3"/>
      <c r="UV212" s="3"/>
      <c r="UW212" s="3"/>
      <c r="UX212" s="3"/>
      <c r="UY212" s="3"/>
      <c r="UZ212" s="3"/>
      <c r="VA212" s="3"/>
      <c r="VB212" s="3"/>
      <c r="VC212" s="3"/>
      <c r="VD212" s="3"/>
      <c r="VE212" s="3"/>
      <c r="VF212" s="3"/>
      <c r="VG212" s="3"/>
      <c r="VH212" s="3"/>
      <c r="VI212" s="3"/>
      <c r="VJ212" s="3"/>
      <c r="VK212" s="3"/>
      <c r="VL212" s="3"/>
      <c r="VM212" s="3"/>
      <c r="VN212" s="3"/>
      <c r="VO212" s="3"/>
      <c r="VP212" s="3"/>
      <c r="VQ212" s="3"/>
      <c r="VR212" s="3"/>
      <c r="VS212" s="3"/>
      <c r="VT212" s="3"/>
      <c r="VU212" s="3"/>
      <c r="VV212" s="3"/>
      <c r="VW212" s="3"/>
      <c r="VX212" s="3"/>
      <c r="VY212" s="3"/>
      <c r="VZ212" s="3"/>
      <c r="WA212" s="3"/>
      <c r="WB212" s="3"/>
      <c r="WC212" s="3"/>
      <c r="WD212" s="3"/>
      <c r="WE212" s="3"/>
      <c r="WF212" s="3"/>
      <c r="WG212" s="3"/>
      <c r="WH212" s="3"/>
      <c r="WI212" s="3"/>
      <c r="WJ212" s="3"/>
      <c r="WK212" s="3"/>
      <c r="WL212" s="3"/>
      <c r="WM212" s="3"/>
      <c r="WN212" s="3"/>
      <c r="WO212" s="3"/>
      <c r="WP212" s="3"/>
      <c r="WQ212" s="3"/>
      <c r="WR212" s="3"/>
      <c r="WS212" s="3"/>
      <c r="WT212" s="3"/>
      <c r="WU212" s="3"/>
      <c r="WV212" s="3"/>
      <c r="WW212" s="3"/>
      <c r="WX212" s="3"/>
      <c r="WY212" s="3"/>
      <c r="WZ212" s="3"/>
      <c r="XA212" s="3"/>
      <c r="XB212" s="3"/>
      <c r="XC212" s="3"/>
      <c r="XD212" s="3"/>
      <c r="XE212" s="3"/>
      <c r="XF212" s="3"/>
      <c r="XG212" s="3"/>
      <c r="XH212" s="3"/>
      <c r="XI212" s="3"/>
      <c r="XJ212" s="3"/>
      <c r="XK212" s="3"/>
      <c r="XL212" s="3"/>
      <c r="XM212" s="3"/>
      <c r="XN212" s="3"/>
      <c r="XO212" s="3"/>
      <c r="XP212" s="3"/>
      <c r="XQ212" s="3"/>
      <c r="XR212" s="3"/>
      <c r="XS212" s="3"/>
      <c r="XT212" s="3"/>
      <c r="XU212" s="3"/>
      <c r="XV212" s="3"/>
      <c r="XW212" s="3"/>
      <c r="XX212" s="3"/>
      <c r="XY212" s="3"/>
      <c r="XZ212" s="3"/>
      <c r="YA212" s="3"/>
      <c r="YB212" s="3"/>
      <c r="YC212" s="3"/>
      <c r="YD212" s="3"/>
      <c r="YE212" s="3"/>
      <c r="YF212" s="3"/>
      <c r="YG212" s="3"/>
      <c r="YH212" s="3"/>
      <c r="YI212" s="3"/>
      <c r="YJ212" s="3"/>
      <c r="YK212" s="3"/>
      <c r="YL212" s="3"/>
      <c r="YM212" s="3"/>
      <c r="YN212" s="3"/>
      <c r="YO212" s="3"/>
      <c r="YP212" s="3"/>
      <c r="YQ212" s="3"/>
      <c r="YR212" s="3"/>
      <c r="YS212" s="3"/>
      <c r="YT212" s="3"/>
      <c r="YU212" s="3"/>
      <c r="YV212" s="3"/>
      <c r="YW212" s="3"/>
      <c r="YX212" s="3"/>
      <c r="YY212" s="3"/>
      <c r="YZ212" s="3"/>
      <c r="ZA212" s="3"/>
      <c r="ZB212" s="3"/>
      <c r="ZC212" s="3"/>
      <c r="ZD212" s="3"/>
      <c r="ZE212" s="3"/>
      <c r="ZF212" s="3"/>
      <c r="ZG212" s="3"/>
      <c r="ZH212" s="3"/>
      <c r="ZI212" s="3"/>
      <c r="ZJ212" s="3"/>
      <c r="ZK212" s="3"/>
      <c r="ZL212" s="3"/>
      <c r="ZM212" s="3"/>
      <c r="ZN212" s="3"/>
      <c r="ZO212" s="3"/>
      <c r="ZP212" s="3"/>
      <c r="ZQ212" s="3"/>
      <c r="ZR212" s="3"/>
      <c r="ZS212" s="3"/>
      <c r="ZT212" s="3"/>
      <c r="ZU212" s="3"/>
      <c r="ZV212" s="3"/>
      <c r="ZW212" s="3"/>
      <c r="ZX212" s="3"/>
      <c r="ZY212" s="3"/>
      <c r="ZZ212" s="3"/>
      <c r="AAA212" s="3"/>
      <c r="AAB212" s="3"/>
      <c r="AAC212" s="3"/>
      <c r="AAD212" s="3"/>
      <c r="AAE212" s="3"/>
      <c r="AAF212" s="3"/>
      <c r="AAG212" s="3"/>
      <c r="AAH212" s="3"/>
      <c r="AAI212" s="3"/>
      <c r="AAJ212" s="3"/>
      <c r="AAK212" s="3"/>
      <c r="AAL212" s="3"/>
      <c r="AAM212" s="3"/>
      <c r="AAN212" s="3"/>
      <c r="AAO212" s="3"/>
      <c r="AAP212" s="3"/>
      <c r="AAQ212" s="3"/>
      <c r="AAR212" s="3"/>
      <c r="AAS212" s="3"/>
      <c r="AAT212" s="3"/>
      <c r="AAU212" s="3"/>
      <c r="AAV212" s="3"/>
      <c r="AAW212" s="3"/>
      <c r="AAX212" s="3"/>
      <c r="AAY212" s="3"/>
      <c r="AAZ212" s="3"/>
      <c r="ABA212" s="3"/>
      <c r="ABB212" s="3"/>
      <c r="ABC212" s="3"/>
      <c r="ABD212" s="3"/>
      <c r="ABE212" s="3"/>
      <c r="ABF212" s="3"/>
      <c r="ABG212" s="3"/>
      <c r="ABH212" s="3"/>
      <c r="ABI212" s="3"/>
      <c r="ABJ212" s="3"/>
      <c r="ABK212" s="3"/>
      <c r="ABL212" s="3"/>
      <c r="ABM212" s="3"/>
      <c r="ABN212" s="3"/>
      <c r="ABO212" s="3"/>
      <c r="ABP212" s="3"/>
      <c r="ABQ212" s="3"/>
      <c r="ABR212" s="3"/>
      <c r="ABS212" s="3"/>
      <c r="ABT212" s="3"/>
      <c r="ABU212" s="3"/>
      <c r="ABV212" s="3"/>
      <c r="ABW212" s="3"/>
      <c r="ABX212" s="3"/>
      <c r="ABY212" s="3"/>
      <c r="ABZ212" s="3"/>
      <c r="ACA212" s="3"/>
      <c r="ACB212" s="3"/>
      <c r="ACC212" s="3"/>
      <c r="ACD212" s="3"/>
      <c r="ACE212" s="3"/>
      <c r="ACF212" s="3"/>
      <c r="ACG212" s="3"/>
      <c r="ACH212" s="3"/>
      <c r="ACI212" s="3"/>
      <c r="ACJ212" s="3"/>
      <c r="ACK212" s="3"/>
      <c r="ACL212" s="3"/>
      <c r="ACM212" s="3"/>
      <c r="ACN212" s="3"/>
      <c r="ACO212" s="3"/>
      <c r="ACP212" s="3"/>
      <c r="ACQ212" s="3"/>
      <c r="ACR212" s="3"/>
      <c r="ACS212" s="3"/>
      <c r="ACT212" s="3"/>
      <c r="ACU212" s="3"/>
      <c r="ACV212" s="3"/>
      <c r="ACW212" s="3"/>
      <c r="ACX212" s="3"/>
      <c r="ACY212" s="3"/>
      <c r="ACZ212" s="3"/>
      <c r="ADA212" s="3"/>
      <c r="ADB212" s="3"/>
      <c r="ADC212" s="3"/>
      <c r="ADD212" s="3"/>
      <c r="ADE212" s="3"/>
      <c r="ADF212" s="3"/>
      <c r="ADG212" s="3"/>
      <c r="ADH212" s="3"/>
      <c r="ADI212" s="3"/>
      <c r="ADJ212" s="3"/>
      <c r="ADK212" s="3"/>
      <c r="ADL212" s="3"/>
      <c r="ADM212" s="3"/>
      <c r="ADN212" s="3"/>
      <c r="ADO212" s="3"/>
      <c r="ADP212" s="3"/>
      <c r="ADQ212" s="3"/>
      <c r="ADR212" s="3"/>
      <c r="ADS212" s="3"/>
      <c r="ADT212" s="3"/>
      <c r="ADU212" s="3"/>
      <c r="ADV212" s="3"/>
      <c r="ADW212" s="3"/>
      <c r="ADX212" s="3"/>
      <c r="ADY212" s="3"/>
      <c r="ADZ212" s="3"/>
      <c r="AEA212" s="3"/>
      <c r="AEB212" s="3"/>
      <c r="AEC212" s="3"/>
      <c r="AED212" s="3"/>
      <c r="AEE212" s="3"/>
      <c r="AEF212" s="3"/>
      <c r="AEG212" s="3"/>
      <c r="AEH212" s="3"/>
      <c r="AEI212" s="3"/>
      <c r="AEJ212" s="3"/>
      <c r="AEK212" s="3"/>
      <c r="AEL212" s="3"/>
      <c r="AEM212" s="3"/>
      <c r="AEN212" s="3"/>
      <c r="AEO212" s="3"/>
      <c r="AEP212" s="3"/>
      <c r="AEQ212" s="3"/>
      <c r="AER212" s="3"/>
      <c r="AES212" s="3"/>
      <c r="AET212" s="3"/>
      <c r="AEU212" s="3"/>
      <c r="AEV212" s="3"/>
      <c r="AEW212" s="3"/>
      <c r="AEX212" s="3"/>
      <c r="AEY212" s="3"/>
      <c r="AEZ212" s="3"/>
      <c r="AFA212" s="3"/>
      <c r="AFB212" s="3"/>
      <c r="AFC212" s="3"/>
      <c r="AFD212" s="3"/>
      <c r="AFE212" s="3"/>
      <c r="AFF212" s="3"/>
      <c r="AFG212" s="3"/>
      <c r="AFH212" s="3"/>
      <c r="AFI212" s="3"/>
      <c r="AFJ212" s="3"/>
      <c r="AFK212" s="3"/>
      <c r="AFL212" s="3"/>
      <c r="AFM212" s="3"/>
      <c r="AFN212" s="3"/>
      <c r="AFO212" s="3"/>
      <c r="AFP212" s="3"/>
      <c r="AFQ212" s="3"/>
      <c r="AFR212" s="3"/>
      <c r="AFS212" s="3"/>
      <c r="AFT212" s="3"/>
      <c r="AFU212" s="3"/>
      <c r="AFV212" s="3"/>
      <c r="AFW212" s="3"/>
      <c r="AFX212" s="3"/>
      <c r="AFY212" s="3"/>
      <c r="AFZ212" s="3"/>
      <c r="AGA212" s="3"/>
      <c r="AGB212" s="3"/>
      <c r="AGC212" s="3"/>
      <c r="AGD212" s="3"/>
      <c r="AGE212" s="3"/>
      <c r="AGF212" s="3"/>
      <c r="AGG212" s="3"/>
      <c r="AGH212" s="3"/>
      <c r="AGI212" s="3"/>
      <c r="AGJ212" s="3"/>
      <c r="AGK212" s="3"/>
      <c r="AGL212" s="3"/>
      <c r="AGM212" s="3"/>
      <c r="AGN212" s="3"/>
      <c r="AGO212" s="3"/>
      <c r="AGP212" s="3"/>
      <c r="AGQ212" s="3"/>
      <c r="AGR212" s="3"/>
      <c r="AGS212" s="3"/>
      <c r="AGT212" s="3"/>
      <c r="AGU212" s="3"/>
      <c r="AGV212" s="3"/>
      <c r="AGW212" s="3"/>
      <c r="AGX212" s="3"/>
      <c r="AGY212" s="3"/>
      <c r="AGZ212" s="3"/>
      <c r="AHA212" s="3"/>
      <c r="AHB212" s="3"/>
      <c r="AHC212" s="3"/>
      <c r="AHD212" s="3"/>
      <c r="AHE212" s="3"/>
      <c r="AHF212" s="3"/>
      <c r="AHG212" s="3"/>
      <c r="AHH212" s="3"/>
      <c r="AHI212" s="3"/>
      <c r="AHJ212" s="3"/>
      <c r="AHK212" s="3"/>
      <c r="AHL212" s="3"/>
      <c r="AHM212" s="3"/>
      <c r="AHN212" s="3"/>
      <c r="AHO212" s="3"/>
      <c r="AHP212" s="3"/>
      <c r="AHQ212" s="3"/>
      <c r="AHR212" s="3"/>
      <c r="AHS212" s="3"/>
      <c r="AHT212" s="3"/>
      <c r="AHU212" s="3"/>
      <c r="AHV212" s="3"/>
      <c r="AHW212" s="3"/>
      <c r="AHX212" s="3"/>
      <c r="AHY212" s="3"/>
      <c r="AHZ212" s="3"/>
      <c r="AIA212" s="3"/>
      <c r="AIB212" s="3"/>
      <c r="AIC212" s="3"/>
      <c r="AID212" s="3"/>
      <c r="AIE212" s="3"/>
      <c r="AIF212" s="3"/>
      <c r="AIG212" s="3"/>
      <c r="AIH212" s="3"/>
      <c r="AII212" s="3"/>
      <c r="AIJ212" s="3"/>
      <c r="AIK212" s="3"/>
      <c r="AIL212" s="3"/>
      <c r="AIM212" s="3"/>
      <c r="AIN212" s="3"/>
      <c r="AIO212" s="3"/>
      <c r="AIP212" s="3"/>
      <c r="AIQ212" s="3"/>
      <c r="AIR212" s="3"/>
      <c r="AIS212" s="3"/>
      <c r="AIT212" s="3"/>
      <c r="AIU212" s="3"/>
      <c r="AIV212" s="3"/>
      <c r="AIW212" s="3"/>
      <c r="AIX212" s="3"/>
      <c r="AIY212" s="3"/>
      <c r="AIZ212" s="3"/>
      <c r="AJA212" s="3"/>
      <c r="AJB212" s="3"/>
      <c r="AJC212" s="3"/>
      <c r="AJD212" s="3"/>
      <c r="AJE212" s="3"/>
      <c r="AJF212" s="3"/>
      <c r="AJG212" s="3"/>
      <c r="AJH212" s="3"/>
      <c r="AJI212" s="3"/>
      <c r="AJJ212" s="3"/>
      <c r="AJK212" s="3"/>
      <c r="AJL212" s="3"/>
      <c r="AJM212" s="3"/>
      <c r="AJN212" s="3"/>
      <c r="AJO212" s="3"/>
      <c r="AJP212" s="3"/>
      <c r="AJQ212" s="3"/>
      <c r="AJR212" s="3"/>
      <c r="AJS212" s="3"/>
      <c r="AJT212" s="3"/>
      <c r="AJU212" s="3"/>
      <c r="AJV212" s="3"/>
      <c r="AJW212" s="3"/>
      <c r="AJX212" s="3"/>
      <c r="AJY212" s="3"/>
      <c r="AJZ212" s="3"/>
      <c r="AKA212" s="3"/>
      <c r="AKB212" s="3"/>
      <c r="AKC212" s="3"/>
      <c r="AKD212" s="3"/>
      <c r="AKE212" s="3"/>
      <c r="AKF212" s="3"/>
      <c r="AKG212" s="3"/>
      <c r="AKH212" s="3"/>
      <c r="AKI212" s="3"/>
      <c r="AKJ212" s="3"/>
      <c r="AKK212" s="3"/>
      <c r="AKL212" s="3"/>
      <c r="AKM212" s="3"/>
      <c r="AKN212" s="3"/>
      <c r="AKO212" s="3"/>
      <c r="AKP212" s="3"/>
      <c r="AKQ212" s="3"/>
      <c r="AKR212" s="3"/>
      <c r="AKS212" s="3"/>
      <c r="AKT212" s="3"/>
      <c r="AKU212" s="3"/>
      <c r="AKV212" s="3"/>
      <c r="AKW212" s="3"/>
      <c r="AKX212" s="3"/>
      <c r="AKY212" s="3"/>
      <c r="AKZ212" s="3"/>
      <c r="ALA212" s="3"/>
      <c r="ALB212" s="3"/>
      <c r="ALC212" s="3"/>
      <c r="ALD212" s="3"/>
      <c r="ALE212" s="3"/>
      <c r="ALF212" s="3"/>
      <c r="ALG212" s="3"/>
      <c r="ALH212" s="3"/>
      <c r="ALI212" s="3"/>
      <c r="ALJ212" s="3"/>
      <c r="ALK212" s="3"/>
      <c r="ALL212" s="3"/>
      <c r="ALM212" s="3"/>
      <c r="ALN212" s="3"/>
      <c r="ALO212" s="3"/>
      <c r="ALP212" s="3"/>
      <c r="ALQ212" s="3"/>
      <c r="ALR212" s="3"/>
      <c r="ALS212" s="3"/>
      <c r="ALT212" s="3"/>
      <c r="ALU212" s="3"/>
      <c r="ALV212" s="3"/>
      <c r="ALW212" s="3"/>
      <c r="ALX212" s="3"/>
      <c r="ALY212" s="3"/>
      <c r="ALZ212" s="3"/>
      <c r="AMA212" s="3"/>
      <c r="AMB212" s="3"/>
      <c r="AMC212" s="3"/>
      <c r="AMD212" s="3"/>
      <c r="AME212" s="3"/>
      <c r="AMF212" s="3"/>
      <c r="AMG212" s="3"/>
      <c r="AMH212" s="3"/>
      <c r="AMI212" s="3"/>
      <c r="AMJ212" s="3"/>
      <c r="AMK212" s="3"/>
      <c r="AML212" s="3"/>
      <c r="AMM212" s="3"/>
      <c r="AMN212" s="3"/>
      <c r="AMO212" s="3"/>
      <c r="AMP212" s="3"/>
      <c r="AMQ212" s="3"/>
      <c r="AMR212" s="3"/>
      <c r="AMS212" s="3"/>
      <c r="AMT212" s="3"/>
      <c r="AMU212" s="3"/>
      <c r="AMV212" s="3"/>
      <c r="AMW212" s="3"/>
      <c r="AMX212" s="3"/>
      <c r="AMY212" s="3"/>
      <c r="AMZ212" s="3"/>
      <c r="ANA212" s="3"/>
      <c r="ANB212" s="3"/>
      <c r="ANC212" s="3"/>
      <c r="AND212" s="3"/>
      <c r="ANE212" s="3"/>
      <c r="ANF212" s="3"/>
      <c r="ANG212" s="3"/>
      <c r="ANH212" s="3"/>
      <c r="ANI212" s="3"/>
      <c r="ANJ212" s="3"/>
      <c r="ANK212" s="3"/>
      <c r="ANL212" s="3"/>
      <c r="ANM212" s="3"/>
      <c r="ANN212" s="3"/>
      <c r="ANO212" s="3"/>
      <c r="ANP212" s="3"/>
      <c r="ANQ212" s="3"/>
      <c r="ANR212" s="3"/>
      <c r="ANS212" s="3"/>
      <c r="ANT212" s="3"/>
      <c r="ANU212" s="3"/>
      <c r="ANV212" s="3"/>
      <c r="ANW212" s="3"/>
      <c r="ANX212" s="3"/>
      <c r="ANY212" s="3"/>
      <c r="ANZ212" s="3"/>
      <c r="AOA212" s="3"/>
      <c r="AOB212" s="3"/>
      <c r="AOC212" s="3"/>
      <c r="AOD212" s="3"/>
      <c r="AOE212" s="3"/>
      <c r="AOF212" s="3"/>
      <c r="AOG212" s="3"/>
      <c r="AOH212" s="3"/>
      <c r="AOI212" s="3"/>
      <c r="AOJ212" s="3"/>
      <c r="AOK212" s="3"/>
      <c r="AOL212" s="3"/>
      <c r="AOM212" s="3"/>
      <c r="AON212" s="3"/>
      <c r="AOO212" s="3"/>
      <c r="AOP212" s="3"/>
      <c r="AOQ212" s="3"/>
      <c r="AOR212" s="3"/>
      <c r="AOS212" s="3"/>
      <c r="AOT212" s="3"/>
      <c r="AOU212" s="3"/>
      <c r="AOV212" s="3"/>
      <c r="AOW212" s="3"/>
      <c r="AOX212" s="3"/>
      <c r="AOY212" s="3"/>
      <c r="AOZ212" s="3"/>
      <c r="APA212" s="3"/>
      <c r="APB212" s="3"/>
      <c r="APC212" s="3"/>
      <c r="APD212" s="3"/>
      <c r="APE212" s="3"/>
      <c r="APF212" s="3"/>
      <c r="APG212" s="3"/>
      <c r="APH212" s="3"/>
      <c r="API212" s="3"/>
      <c r="APJ212" s="3"/>
      <c r="APK212" s="3"/>
      <c r="APL212" s="3"/>
      <c r="APM212" s="3"/>
      <c r="APN212" s="3"/>
      <c r="APO212" s="3"/>
      <c r="APP212" s="3"/>
      <c r="APQ212" s="3"/>
      <c r="APR212" s="3"/>
      <c r="APS212" s="3"/>
      <c r="APT212" s="3"/>
      <c r="APU212" s="3"/>
      <c r="APV212" s="3"/>
      <c r="APW212" s="3"/>
      <c r="APX212" s="3"/>
      <c r="APY212" s="3"/>
      <c r="APZ212" s="3"/>
      <c r="AQA212" s="3"/>
      <c r="AQB212" s="3"/>
      <c r="AQC212" s="3"/>
      <c r="AQD212" s="3"/>
      <c r="AQE212" s="3"/>
      <c r="AQF212" s="3"/>
      <c r="AQG212" s="3"/>
      <c r="AQH212" s="3"/>
      <c r="AQI212" s="3"/>
      <c r="AQJ212" s="3"/>
      <c r="AQK212" s="3"/>
      <c r="AQL212" s="3"/>
      <c r="AQM212" s="3"/>
      <c r="AQN212" s="3"/>
      <c r="AQO212" s="3"/>
      <c r="AQP212" s="3"/>
      <c r="AQQ212" s="3"/>
      <c r="AQR212" s="3"/>
      <c r="AQS212" s="3"/>
      <c r="AQT212" s="3"/>
      <c r="AQU212" s="3"/>
      <c r="AQV212" s="3"/>
      <c r="AQW212" s="3"/>
      <c r="AQX212" s="3"/>
      <c r="AQY212" s="3"/>
      <c r="AQZ212" s="3"/>
      <c r="ARA212" s="3"/>
      <c r="ARB212" s="3"/>
      <c r="ARC212" s="3"/>
      <c r="ARD212" s="3"/>
      <c r="ARE212" s="3"/>
      <c r="ARF212" s="3"/>
      <c r="ARG212" s="3"/>
      <c r="ARH212" s="3"/>
      <c r="ARI212" s="3"/>
      <c r="ARJ212" s="3"/>
      <c r="ARK212" s="3"/>
      <c r="ARL212" s="3"/>
      <c r="ARM212" s="3"/>
      <c r="ARN212" s="3"/>
      <c r="ARO212" s="3"/>
      <c r="ARP212" s="3"/>
      <c r="ARQ212" s="3"/>
      <c r="ARR212" s="3"/>
      <c r="ARS212" s="3"/>
      <c r="ART212" s="3"/>
      <c r="ARU212" s="3"/>
      <c r="ARV212" s="3"/>
      <c r="ARW212" s="3"/>
      <c r="ARX212" s="3"/>
      <c r="ARY212" s="3"/>
      <c r="ARZ212" s="3"/>
      <c r="ASA212" s="3"/>
      <c r="ASB212" s="3"/>
      <c r="ASC212" s="3"/>
      <c r="ASD212" s="3"/>
      <c r="ASE212" s="3"/>
      <c r="ASF212" s="3"/>
      <c r="ASG212" s="3"/>
      <c r="ASH212" s="3"/>
      <c r="ASI212" s="3"/>
      <c r="ASJ212" s="3"/>
      <c r="ASK212" s="3"/>
      <c r="ASL212" s="3"/>
      <c r="ASM212" s="3"/>
      <c r="ASN212" s="3"/>
      <c r="ASO212" s="3"/>
      <c r="ASP212" s="3"/>
      <c r="ASQ212" s="3"/>
      <c r="ASR212" s="3"/>
      <c r="ASS212" s="3"/>
      <c r="AST212" s="3"/>
      <c r="ASU212" s="3"/>
      <c r="ASV212" s="3"/>
      <c r="ASW212" s="3"/>
      <c r="ASX212" s="3"/>
      <c r="ASY212" s="3"/>
      <c r="ASZ212" s="3"/>
      <c r="ATA212" s="3"/>
      <c r="ATB212" s="3"/>
      <c r="ATC212" s="3"/>
      <c r="ATD212" s="3"/>
      <c r="ATE212" s="3"/>
      <c r="ATF212" s="3"/>
      <c r="ATG212" s="3"/>
      <c r="ATH212" s="3"/>
      <c r="ATI212" s="3"/>
      <c r="ATJ212" s="3"/>
      <c r="ATK212" s="3"/>
      <c r="ATL212" s="3"/>
      <c r="ATM212" s="3"/>
      <c r="ATN212" s="3"/>
      <c r="ATO212" s="3"/>
      <c r="ATP212" s="3"/>
      <c r="ATQ212" s="3"/>
      <c r="ATR212" s="3"/>
      <c r="ATS212" s="3"/>
      <c r="ATT212" s="3"/>
      <c r="ATU212" s="3"/>
      <c r="ATV212" s="3"/>
      <c r="ATW212" s="3"/>
      <c r="ATX212" s="3"/>
      <c r="ATY212" s="3"/>
      <c r="ATZ212" s="3"/>
      <c r="AUA212" s="3"/>
      <c r="AUB212" s="3"/>
      <c r="AUC212" s="3"/>
      <c r="AUD212" s="3"/>
      <c r="AUE212" s="3"/>
      <c r="AUF212" s="3"/>
      <c r="AUG212" s="3"/>
      <c r="AUH212" s="3"/>
      <c r="AUI212" s="3"/>
      <c r="AUJ212" s="3"/>
      <c r="AUK212" s="3"/>
      <c r="AUL212" s="3"/>
      <c r="AUM212" s="3"/>
      <c r="AUN212" s="3"/>
      <c r="AUO212" s="3"/>
      <c r="AUP212" s="3"/>
      <c r="AUQ212" s="3"/>
      <c r="AUR212" s="3"/>
      <c r="AUS212" s="3"/>
      <c r="AUT212" s="3"/>
      <c r="AUU212" s="3"/>
      <c r="AUV212" s="3"/>
      <c r="AUW212" s="3"/>
      <c r="AUX212" s="3"/>
      <c r="AUY212" s="3"/>
      <c r="AUZ212" s="3"/>
      <c r="AVA212" s="3"/>
      <c r="AVB212" s="3"/>
      <c r="AVC212" s="3"/>
      <c r="AVD212" s="3"/>
      <c r="AVE212" s="3"/>
      <c r="AVF212" s="3"/>
      <c r="AVG212" s="3"/>
      <c r="AVH212" s="3"/>
      <c r="AVI212" s="3"/>
      <c r="AVJ212" s="3"/>
      <c r="AVK212" s="3"/>
      <c r="AVL212" s="3"/>
      <c r="AVM212" s="3"/>
      <c r="AVN212" s="3"/>
      <c r="AVO212" s="3"/>
      <c r="AVP212" s="3"/>
      <c r="AVQ212" s="3"/>
      <c r="AVR212" s="3"/>
      <c r="AVS212" s="3"/>
      <c r="AVT212" s="3"/>
      <c r="AVU212" s="3"/>
      <c r="AVV212" s="3"/>
      <c r="AVW212" s="3"/>
      <c r="AVX212" s="3"/>
      <c r="AVY212" s="3"/>
      <c r="AVZ212" s="3"/>
      <c r="AWA212" s="3"/>
      <c r="AWB212" s="3"/>
      <c r="AWC212" s="3"/>
      <c r="AWD212" s="3"/>
      <c r="AWE212" s="3"/>
      <c r="AWF212" s="3"/>
      <c r="AWG212" s="3"/>
      <c r="AWH212" s="3"/>
      <c r="AWI212" s="3"/>
      <c r="AWJ212" s="3"/>
      <c r="AWK212" s="3"/>
      <c r="AWL212" s="3"/>
      <c r="AWM212" s="3"/>
      <c r="AWN212" s="3"/>
      <c r="AWO212" s="3"/>
      <c r="AWP212" s="3"/>
      <c r="AWQ212" s="3"/>
      <c r="AWR212" s="3"/>
      <c r="AWS212" s="3"/>
      <c r="AWT212" s="3"/>
      <c r="AWU212" s="3"/>
      <c r="AWV212" s="3"/>
      <c r="AWW212" s="3"/>
      <c r="AWX212" s="3"/>
      <c r="AWY212" s="3"/>
      <c r="AWZ212" s="3"/>
      <c r="AXA212" s="3"/>
      <c r="AXB212" s="3"/>
      <c r="AXC212" s="3"/>
      <c r="AXD212" s="3"/>
      <c r="AXE212" s="3"/>
      <c r="AXF212" s="3"/>
      <c r="AXG212" s="3"/>
      <c r="AXH212" s="3"/>
      <c r="AXI212" s="3"/>
      <c r="AXJ212" s="3"/>
      <c r="AXK212" s="3"/>
      <c r="AXL212" s="3"/>
      <c r="AXM212" s="3"/>
      <c r="AXN212" s="3"/>
      <c r="AXO212" s="3"/>
      <c r="AXP212" s="3"/>
      <c r="AXQ212" s="3"/>
      <c r="AXR212" s="3"/>
      <c r="AXS212" s="3"/>
      <c r="AXT212" s="3"/>
      <c r="AXU212" s="3"/>
      <c r="AXV212" s="3"/>
      <c r="AXW212" s="3"/>
      <c r="AXX212" s="3"/>
      <c r="AXY212" s="3"/>
      <c r="AXZ212" s="3"/>
      <c r="AYA212" s="3"/>
      <c r="AYB212" s="3"/>
      <c r="AYC212" s="3"/>
      <c r="AYD212" s="3"/>
      <c r="AYE212" s="3"/>
      <c r="AYF212" s="3"/>
      <c r="AYG212" s="3"/>
      <c r="AYH212" s="3"/>
      <c r="AYI212" s="3"/>
      <c r="AYJ212" s="3"/>
      <c r="AYK212" s="3"/>
      <c r="AYL212" s="3"/>
      <c r="AYM212" s="3"/>
      <c r="AYN212" s="3"/>
      <c r="AYO212" s="3"/>
      <c r="AYP212" s="3"/>
      <c r="AYQ212" s="3"/>
      <c r="AYR212" s="3"/>
      <c r="AYS212" s="3"/>
      <c r="AYT212" s="3"/>
      <c r="AYU212" s="3"/>
      <c r="AYV212" s="3"/>
      <c r="AYW212" s="3"/>
      <c r="AYX212" s="3"/>
      <c r="AYY212" s="3"/>
      <c r="AYZ212" s="3"/>
      <c r="AZA212" s="3"/>
      <c r="AZB212" s="3"/>
      <c r="AZC212" s="3"/>
      <c r="AZD212" s="3"/>
      <c r="AZE212" s="3"/>
      <c r="AZF212" s="3"/>
      <c r="AZG212" s="3"/>
      <c r="AZH212" s="3"/>
      <c r="AZI212" s="3"/>
      <c r="AZJ212" s="3"/>
      <c r="AZK212" s="3"/>
      <c r="AZL212" s="3"/>
      <c r="AZM212" s="3"/>
      <c r="AZN212" s="3"/>
      <c r="AZO212" s="3"/>
      <c r="AZP212" s="3"/>
      <c r="AZQ212" s="3"/>
      <c r="AZR212" s="3"/>
      <c r="AZS212" s="3"/>
      <c r="AZT212" s="3"/>
      <c r="AZU212" s="3"/>
      <c r="AZV212" s="3"/>
      <c r="AZW212" s="3"/>
      <c r="AZX212" s="3"/>
      <c r="AZY212" s="3"/>
      <c r="AZZ212" s="3"/>
      <c r="BAA212" s="3"/>
      <c r="BAB212" s="3"/>
      <c r="BAC212" s="3"/>
      <c r="BAD212" s="3"/>
      <c r="BAE212" s="3"/>
      <c r="BAF212" s="3"/>
      <c r="BAG212" s="3"/>
      <c r="BAH212" s="3"/>
      <c r="BAI212" s="3"/>
      <c r="BAJ212" s="3"/>
      <c r="BAK212" s="3"/>
      <c r="BAL212" s="3"/>
      <c r="BAM212" s="3"/>
      <c r="BAN212" s="3"/>
      <c r="BAO212" s="3"/>
      <c r="BAP212" s="3"/>
      <c r="BAQ212" s="3"/>
      <c r="BAR212" s="3"/>
      <c r="BAS212" s="3"/>
      <c r="BAT212" s="3"/>
      <c r="BAU212" s="3"/>
      <c r="BAV212" s="3"/>
      <c r="BAW212" s="3"/>
      <c r="BAX212" s="3"/>
      <c r="BAY212" s="3"/>
      <c r="BAZ212" s="3"/>
      <c r="BBA212" s="3"/>
      <c r="BBB212" s="3"/>
      <c r="BBC212" s="3"/>
      <c r="BBD212" s="3"/>
      <c r="BBE212" s="3"/>
      <c r="BBF212" s="3"/>
      <c r="BBG212" s="3"/>
      <c r="BBH212" s="3"/>
      <c r="BBI212" s="3"/>
      <c r="BBJ212" s="3"/>
      <c r="BBK212" s="3"/>
      <c r="BBL212" s="3"/>
      <c r="BBM212" s="3"/>
      <c r="BBN212" s="3"/>
      <c r="BBO212" s="3"/>
      <c r="BBP212" s="3"/>
      <c r="BBQ212" s="3"/>
      <c r="BBR212" s="3"/>
      <c r="BBS212" s="3"/>
      <c r="BBT212" s="3"/>
      <c r="BBU212" s="3"/>
      <c r="BBV212" s="3"/>
      <c r="BBW212" s="3"/>
      <c r="BBX212" s="3"/>
      <c r="BBY212" s="3"/>
      <c r="BBZ212" s="3"/>
      <c r="BCA212" s="3"/>
      <c r="BCB212" s="3"/>
      <c r="BCC212" s="3"/>
      <c r="BCD212" s="3"/>
      <c r="BCE212" s="3"/>
      <c r="BCF212" s="3"/>
      <c r="BCG212" s="3"/>
      <c r="BCH212" s="3"/>
      <c r="BCI212" s="3"/>
      <c r="BCJ212" s="3"/>
      <c r="BCK212" s="3"/>
      <c r="BCL212" s="3"/>
      <c r="BCM212" s="3"/>
      <c r="BCN212" s="3"/>
      <c r="BCO212" s="3"/>
      <c r="BCP212" s="3"/>
      <c r="BCQ212" s="3"/>
      <c r="BCR212" s="3"/>
      <c r="BCS212" s="3"/>
      <c r="BCT212" s="3"/>
      <c r="BCU212" s="3"/>
      <c r="BCV212" s="3"/>
      <c r="BCW212" s="3"/>
      <c r="BCX212" s="3"/>
      <c r="BCY212" s="3"/>
      <c r="BCZ212" s="3"/>
      <c r="BDA212" s="3"/>
      <c r="BDB212" s="3"/>
      <c r="BDC212" s="3"/>
      <c r="BDD212" s="3"/>
      <c r="BDE212" s="3"/>
      <c r="BDF212" s="3"/>
      <c r="BDG212" s="3"/>
      <c r="BDH212" s="3"/>
      <c r="BDI212" s="3"/>
      <c r="BDJ212" s="3"/>
      <c r="BDK212" s="3"/>
      <c r="BDL212" s="3"/>
      <c r="BDM212" s="3"/>
      <c r="BDN212" s="3"/>
      <c r="BDO212" s="3"/>
      <c r="BDP212" s="3"/>
      <c r="BDQ212" s="3"/>
      <c r="BDR212" s="3"/>
      <c r="BDS212" s="3"/>
      <c r="BDT212" s="3"/>
      <c r="BDU212" s="3"/>
      <c r="BDV212" s="3"/>
      <c r="BDW212" s="3"/>
      <c r="BDX212" s="3"/>
      <c r="BDY212" s="3"/>
      <c r="BDZ212" s="3"/>
      <c r="BEA212" s="3"/>
      <c r="BEB212" s="3"/>
      <c r="BEC212" s="3"/>
      <c r="BED212" s="3"/>
      <c r="BEE212" s="3"/>
      <c r="BEF212" s="3"/>
      <c r="BEG212" s="3"/>
      <c r="BEH212" s="3"/>
      <c r="BEI212" s="3"/>
      <c r="BEJ212" s="3"/>
      <c r="BEK212" s="3"/>
      <c r="BEL212" s="3"/>
      <c r="BEM212" s="3"/>
      <c r="BEN212" s="3"/>
      <c r="BEO212" s="3"/>
      <c r="BEP212" s="3"/>
      <c r="BEQ212" s="3"/>
      <c r="BER212" s="3"/>
      <c r="BES212" s="3"/>
      <c r="BET212" s="3"/>
      <c r="BEU212" s="3"/>
      <c r="BEV212" s="3"/>
      <c r="BEW212" s="3"/>
      <c r="BEX212" s="3"/>
      <c r="BEY212" s="3"/>
      <c r="BEZ212" s="3"/>
      <c r="BFA212" s="3"/>
      <c r="BFB212" s="3"/>
      <c r="BFC212" s="3"/>
      <c r="BFD212" s="3"/>
      <c r="BFE212" s="3"/>
      <c r="BFF212" s="3"/>
      <c r="BFG212" s="3"/>
      <c r="BFH212" s="3"/>
      <c r="BFI212" s="3"/>
      <c r="BFJ212" s="3"/>
      <c r="BFK212" s="3"/>
      <c r="BFL212" s="3"/>
      <c r="BFM212" s="3"/>
      <c r="BFN212" s="3"/>
      <c r="BFO212" s="3"/>
      <c r="BFP212" s="3"/>
      <c r="BFQ212" s="3"/>
      <c r="BFR212" s="3"/>
      <c r="BFS212" s="3"/>
      <c r="BFT212" s="3"/>
      <c r="BFU212" s="3"/>
      <c r="BFV212" s="3"/>
      <c r="BFW212" s="3"/>
      <c r="BFX212" s="3"/>
      <c r="BFY212" s="3"/>
      <c r="BFZ212" s="3"/>
      <c r="BGA212" s="3"/>
      <c r="BGB212" s="3"/>
      <c r="BGC212" s="3"/>
      <c r="BGD212" s="3"/>
      <c r="BGE212" s="3"/>
      <c r="BGF212" s="3"/>
      <c r="BGG212" s="3"/>
      <c r="BGH212" s="3"/>
      <c r="BGI212" s="3"/>
      <c r="BGJ212" s="3"/>
      <c r="BGK212" s="3"/>
      <c r="BGL212" s="3"/>
      <c r="BGM212" s="3"/>
      <c r="BGN212" s="3"/>
      <c r="BGO212" s="3"/>
      <c r="BGP212" s="3"/>
      <c r="BGQ212" s="3"/>
      <c r="BGR212" s="3"/>
      <c r="BGS212" s="3"/>
      <c r="BGT212" s="3"/>
      <c r="BGU212" s="3"/>
      <c r="BGV212" s="3"/>
      <c r="BGW212" s="3"/>
      <c r="BGX212" s="3"/>
      <c r="BGY212" s="3"/>
      <c r="BGZ212" s="3"/>
      <c r="BHA212" s="3"/>
      <c r="BHB212" s="3"/>
      <c r="BHC212" s="3"/>
      <c r="BHD212" s="3"/>
      <c r="BHE212" s="3"/>
      <c r="BHF212" s="3"/>
      <c r="BHG212" s="3"/>
      <c r="BHH212" s="3"/>
      <c r="BHI212" s="3"/>
      <c r="BHJ212" s="3"/>
      <c r="BHK212" s="3"/>
      <c r="BHL212" s="3"/>
      <c r="BHM212" s="3"/>
      <c r="BHN212" s="3"/>
      <c r="BHO212" s="3"/>
      <c r="BHP212" s="3"/>
      <c r="BHQ212" s="3"/>
      <c r="BHR212" s="3"/>
      <c r="BHS212" s="3"/>
      <c r="BHT212" s="3"/>
      <c r="BHU212" s="3"/>
      <c r="BHV212" s="3"/>
      <c r="BHW212" s="3"/>
      <c r="BHX212" s="3"/>
      <c r="BHY212" s="3"/>
      <c r="BHZ212" s="3"/>
      <c r="BIA212" s="3"/>
      <c r="BIB212" s="3"/>
      <c r="BIC212" s="3"/>
      <c r="BID212" s="3"/>
      <c r="BIE212" s="3"/>
      <c r="BIF212" s="3"/>
      <c r="BIG212" s="3"/>
      <c r="BIH212" s="3"/>
      <c r="BII212" s="3"/>
      <c r="BIJ212" s="3"/>
      <c r="BIK212" s="3"/>
      <c r="BIL212" s="3"/>
      <c r="BIM212" s="3"/>
      <c r="BIN212" s="3"/>
      <c r="BIO212" s="3"/>
      <c r="BIP212" s="3"/>
      <c r="BIQ212" s="3"/>
      <c r="BIR212" s="3"/>
      <c r="BIS212" s="3"/>
      <c r="BIT212" s="3"/>
      <c r="BIU212" s="3"/>
      <c r="BIV212" s="3"/>
      <c r="BIW212" s="3"/>
      <c r="BIX212" s="3"/>
      <c r="BIY212" s="3"/>
      <c r="BIZ212" s="3"/>
      <c r="BJA212" s="3"/>
      <c r="BJB212" s="3"/>
      <c r="BJC212" s="3"/>
      <c r="BJD212" s="3"/>
      <c r="BJE212" s="3"/>
      <c r="BJF212" s="3"/>
      <c r="BJG212" s="3"/>
      <c r="BJH212" s="3"/>
      <c r="BJI212" s="3"/>
      <c r="BJJ212" s="3"/>
      <c r="BJK212" s="3"/>
      <c r="BJL212" s="3"/>
      <c r="BJM212" s="3"/>
      <c r="BJN212" s="3"/>
      <c r="BJO212" s="3"/>
      <c r="BJP212" s="3"/>
      <c r="BJQ212" s="3"/>
      <c r="BJR212" s="3"/>
      <c r="BJS212" s="3"/>
      <c r="BJT212" s="3"/>
      <c r="BJU212" s="3"/>
      <c r="BJV212" s="3"/>
      <c r="BJW212" s="3"/>
      <c r="BJX212" s="3"/>
      <c r="BJY212" s="3"/>
      <c r="BJZ212" s="3"/>
      <c r="BKA212" s="3"/>
      <c r="BKB212" s="3"/>
      <c r="BKC212" s="3"/>
      <c r="BKD212" s="3"/>
      <c r="BKE212" s="3"/>
      <c r="BKF212" s="3"/>
      <c r="BKG212" s="3"/>
      <c r="BKH212" s="3"/>
      <c r="BKI212" s="3"/>
      <c r="BKJ212" s="3"/>
      <c r="BKK212" s="3"/>
      <c r="BKL212" s="3"/>
      <c r="BKM212" s="3"/>
      <c r="BKN212" s="3"/>
      <c r="BKO212" s="3"/>
      <c r="BKP212" s="3"/>
      <c r="BKQ212" s="3"/>
      <c r="BKR212" s="3"/>
      <c r="BKS212" s="3"/>
      <c r="BKT212" s="3"/>
      <c r="BKU212" s="3"/>
      <c r="BKV212" s="3"/>
      <c r="BKW212" s="3"/>
      <c r="BKX212" s="3"/>
      <c r="BKY212" s="3"/>
      <c r="BKZ212" s="3"/>
      <c r="BLA212" s="3"/>
      <c r="BLB212" s="3"/>
      <c r="BLC212" s="3"/>
      <c r="BLD212" s="3"/>
      <c r="BLE212" s="3"/>
      <c r="BLF212" s="3"/>
      <c r="BLG212" s="3"/>
      <c r="BLH212" s="3"/>
      <c r="BLI212" s="3"/>
      <c r="BLJ212" s="3"/>
      <c r="BLK212" s="3"/>
      <c r="BLL212" s="3"/>
      <c r="BLM212" s="3"/>
      <c r="BLN212" s="3"/>
      <c r="BLO212" s="3"/>
      <c r="BLP212" s="3"/>
      <c r="BLQ212" s="3"/>
      <c r="BLR212" s="3"/>
      <c r="BLS212" s="3"/>
      <c r="BLT212" s="3"/>
      <c r="BLU212" s="3"/>
      <c r="BLV212" s="3"/>
      <c r="BLW212" s="3"/>
      <c r="BLX212" s="3"/>
      <c r="BLY212" s="3"/>
      <c r="BLZ212" s="3"/>
      <c r="BMA212" s="3"/>
      <c r="BMB212" s="3"/>
      <c r="BMC212" s="3"/>
      <c r="BMD212" s="3"/>
      <c r="BME212" s="3"/>
      <c r="BMF212" s="3"/>
      <c r="BMG212" s="3"/>
      <c r="BMH212" s="3"/>
      <c r="BMI212" s="3"/>
      <c r="BMJ212" s="3"/>
      <c r="BMK212" s="3"/>
      <c r="BML212" s="3"/>
      <c r="BMM212" s="3"/>
      <c r="BMN212" s="3"/>
      <c r="BMO212" s="3"/>
      <c r="BMP212" s="3"/>
      <c r="BMQ212" s="3"/>
      <c r="BMR212" s="3"/>
      <c r="BMS212" s="3"/>
      <c r="BMT212" s="3"/>
      <c r="BMU212" s="3"/>
      <c r="BMV212" s="3"/>
      <c r="BMW212" s="3"/>
      <c r="BMX212" s="3"/>
      <c r="BMY212" s="3"/>
      <c r="BMZ212" s="3"/>
      <c r="BNA212" s="3"/>
      <c r="BNB212" s="3"/>
      <c r="BNC212" s="3"/>
      <c r="BND212" s="3"/>
      <c r="BNE212" s="3"/>
      <c r="BNF212" s="3"/>
      <c r="BNG212" s="3"/>
      <c r="BNH212" s="3"/>
      <c r="BNI212" s="3"/>
      <c r="BNJ212" s="3"/>
      <c r="BNK212" s="3"/>
      <c r="BNL212" s="3"/>
      <c r="BNM212" s="3"/>
      <c r="BNN212" s="3"/>
      <c r="BNO212" s="3"/>
      <c r="BNP212" s="3"/>
      <c r="BNQ212" s="3"/>
      <c r="BNR212" s="3"/>
      <c r="BNS212" s="3"/>
      <c r="BNT212" s="3"/>
      <c r="BNU212" s="3"/>
      <c r="BNV212" s="3"/>
      <c r="BNW212" s="3"/>
      <c r="BNX212" s="3"/>
      <c r="BNY212" s="3"/>
      <c r="BNZ212" s="3"/>
      <c r="BOA212" s="3"/>
      <c r="BOB212" s="3"/>
      <c r="BOC212" s="3"/>
      <c r="BOD212" s="3"/>
      <c r="BOE212" s="3"/>
      <c r="BOF212" s="3"/>
      <c r="BOG212" s="3"/>
      <c r="BOH212" s="3"/>
      <c r="BOI212" s="3"/>
      <c r="BOJ212" s="3"/>
      <c r="BOK212" s="3"/>
      <c r="BOL212" s="3"/>
      <c r="BOM212" s="3"/>
      <c r="BON212" s="3"/>
      <c r="BOO212" s="3"/>
      <c r="BOP212" s="3"/>
      <c r="BOQ212" s="3"/>
      <c r="BOR212" s="3"/>
      <c r="BOS212" s="3"/>
      <c r="BOT212" s="3"/>
      <c r="BOU212" s="3"/>
      <c r="BOV212" s="3"/>
      <c r="BOW212" s="3"/>
      <c r="BOX212" s="3"/>
      <c r="BOY212" s="3"/>
      <c r="BOZ212" s="3"/>
      <c r="BPA212" s="3"/>
      <c r="BPB212" s="3"/>
      <c r="BPC212" s="3"/>
      <c r="BPD212" s="3"/>
      <c r="BPE212" s="3"/>
      <c r="BPF212" s="3"/>
      <c r="BPG212" s="3"/>
      <c r="BPH212" s="3"/>
      <c r="BPI212" s="3"/>
      <c r="BPJ212" s="3"/>
      <c r="BPK212" s="3"/>
      <c r="BPL212" s="3"/>
      <c r="BPM212" s="3"/>
      <c r="BPN212" s="3"/>
      <c r="BPO212" s="3"/>
      <c r="BPP212" s="3"/>
      <c r="BPQ212" s="3"/>
      <c r="BPR212" s="3"/>
      <c r="BPS212" s="3"/>
      <c r="BPT212" s="3"/>
      <c r="BPU212" s="3"/>
      <c r="BPV212" s="3"/>
      <c r="BPW212" s="3"/>
      <c r="BPX212" s="3"/>
      <c r="BPY212" s="3"/>
      <c r="BPZ212" s="3"/>
      <c r="BQA212" s="3"/>
      <c r="BQB212" s="3"/>
      <c r="BQC212" s="3"/>
      <c r="BQD212" s="3"/>
      <c r="BQE212" s="3"/>
      <c r="BQF212" s="3"/>
      <c r="BQG212" s="3"/>
      <c r="BQH212" s="3"/>
      <c r="BQI212" s="3"/>
      <c r="BQJ212" s="3"/>
      <c r="BQK212" s="3"/>
      <c r="BQL212" s="3"/>
      <c r="BQM212" s="3"/>
      <c r="BQN212" s="3"/>
      <c r="BQO212" s="3"/>
      <c r="BQP212" s="3"/>
      <c r="BQQ212" s="3"/>
      <c r="BQR212" s="3"/>
      <c r="BQS212" s="3"/>
      <c r="BQT212" s="3"/>
      <c r="BQU212" s="3"/>
      <c r="BQV212" s="3"/>
      <c r="BQW212" s="3"/>
      <c r="BQX212" s="3"/>
      <c r="BQY212" s="3"/>
      <c r="BQZ212" s="3"/>
      <c r="BRA212" s="3"/>
      <c r="BRB212" s="3"/>
      <c r="BRC212" s="3"/>
      <c r="BRD212" s="3"/>
      <c r="BRE212" s="3"/>
      <c r="BRF212" s="3"/>
      <c r="BRG212" s="3"/>
      <c r="BRH212" s="3"/>
      <c r="BRI212" s="3"/>
      <c r="BRJ212" s="3"/>
      <c r="BRK212" s="3"/>
      <c r="BRL212" s="3"/>
      <c r="BRM212" s="3"/>
      <c r="BRN212" s="3"/>
      <c r="BRO212" s="3"/>
      <c r="BRP212" s="3"/>
      <c r="BRQ212" s="3"/>
      <c r="BRR212" s="3"/>
      <c r="BRS212" s="3"/>
      <c r="BRT212" s="3"/>
      <c r="BRU212" s="3"/>
      <c r="BRV212" s="3"/>
      <c r="BRW212" s="3"/>
      <c r="BRX212" s="3"/>
      <c r="BRY212" s="3"/>
      <c r="BRZ212" s="3"/>
      <c r="BSA212" s="3"/>
      <c r="BSB212" s="3"/>
      <c r="BSC212" s="3"/>
      <c r="BSD212" s="3"/>
      <c r="BSE212" s="3"/>
      <c r="BSF212" s="3"/>
      <c r="BSG212" s="3"/>
      <c r="BSH212" s="3"/>
      <c r="BSI212" s="3"/>
      <c r="BSJ212" s="3"/>
      <c r="BSK212" s="3"/>
      <c r="BSL212" s="3"/>
      <c r="BSM212" s="3"/>
      <c r="BSN212" s="3"/>
      <c r="BSO212" s="3"/>
      <c r="BSP212" s="3"/>
      <c r="BSQ212" s="3"/>
      <c r="BSR212" s="3"/>
      <c r="BSS212" s="3"/>
      <c r="BST212" s="3"/>
      <c r="BSU212" s="3"/>
      <c r="BSV212" s="3"/>
      <c r="BSW212" s="3"/>
      <c r="BSX212" s="3"/>
      <c r="BSY212" s="3"/>
      <c r="BSZ212" s="3"/>
      <c r="BTA212" s="3"/>
      <c r="BTB212" s="3"/>
      <c r="BTC212" s="3"/>
      <c r="BTD212" s="3"/>
      <c r="BTE212" s="3"/>
      <c r="BTF212" s="3"/>
      <c r="BTG212" s="3"/>
      <c r="BTH212" s="3"/>
      <c r="BTI212" s="3"/>
      <c r="BTJ212" s="3"/>
      <c r="BTK212" s="3"/>
      <c r="BTL212" s="3"/>
      <c r="BTM212" s="3"/>
      <c r="BTN212" s="3"/>
      <c r="BTO212" s="3"/>
      <c r="BTP212" s="3"/>
      <c r="BTQ212" s="3"/>
      <c r="BTR212" s="3"/>
      <c r="BTS212" s="3"/>
      <c r="BTT212" s="3"/>
      <c r="BTU212" s="3"/>
      <c r="BTV212" s="3"/>
      <c r="BTW212" s="3"/>
      <c r="BTX212" s="3"/>
      <c r="BTY212" s="3"/>
      <c r="BTZ212" s="3"/>
      <c r="BUA212" s="3"/>
      <c r="BUB212" s="3"/>
      <c r="BUC212" s="3"/>
      <c r="BUD212" s="3"/>
      <c r="BUE212" s="3"/>
      <c r="BUF212" s="3"/>
      <c r="BUG212" s="3"/>
      <c r="BUH212" s="3"/>
      <c r="BUI212" s="3"/>
      <c r="BUJ212" s="3"/>
      <c r="BUK212" s="3"/>
      <c r="BUL212" s="3"/>
      <c r="BUM212" s="3"/>
      <c r="BUN212" s="3"/>
      <c r="BUO212" s="3"/>
      <c r="BUP212" s="3"/>
      <c r="BUQ212" s="3"/>
      <c r="BUR212" s="3"/>
      <c r="BUS212" s="3"/>
      <c r="BUT212" s="3"/>
      <c r="BUU212" s="3"/>
      <c r="BUV212" s="3"/>
      <c r="BUW212" s="3"/>
      <c r="BUX212" s="3"/>
      <c r="BUY212" s="3"/>
      <c r="BUZ212" s="3"/>
      <c r="BVA212" s="3"/>
      <c r="BVB212" s="3"/>
      <c r="BVC212" s="3"/>
      <c r="BVD212" s="3"/>
      <c r="BVE212" s="3"/>
      <c r="BVF212" s="3"/>
      <c r="BVG212" s="3"/>
      <c r="BVH212" s="3"/>
      <c r="BVI212" s="3"/>
      <c r="BVJ212" s="3"/>
      <c r="BVK212" s="3"/>
      <c r="BVL212" s="3"/>
      <c r="BVM212" s="3"/>
      <c r="BVN212" s="3"/>
      <c r="BVO212" s="3"/>
      <c r="BVP212" s="3"/>
      <c r="BVQ212" s="3"/>
      <c r="BVR212" s="3"/>
      <c r="BVS212" s="3"/>
      <c r="BVT212" s="3"/>
      <c r="BVU212" s="3"/>
      <c r="BVV212" s="3"/>
      <c r="BVW212" s="3"/>
      <c r="BVX212" s="3"/>
      <c r="BVY212" s="3"/>
      <c r="BVZ212" s="3"/>
      <c r="BWA212" s="3"/>
      <c r="BWB212" s="3"/>
      <c r="BWC212" s="3"/>
      <c r="BWD212" s="3"/>
      <c r="BWE212" s="3"/>
      <c r="BWF212" s="3"/>
      <c r="BWG212" s="3"/>
      <c r="BWH212" s="3"/>
      <c r="BWI212" s="3"/>
      <c r="BWJ212" s="3"/>
      <c r="BWK212" s="3"/>
      <c r="BWL212" s="3"/>
      <c r="BWM212" s="3"/>
      <c r="BWN212" s="3"/>
      <c r="BWO212" s="3"/>
      <c r="BWP212" s="3"/>
      <c r="BWQ212" s="3"/>
      <c r="BWR212" s="3"/>
      <c r="BWS212" s="3"/>
      <c r="BWT212" s="3"/>
      <c r="BWU212" s="3"/>
      <c r="BWV212" s="3"/>
      <c r="BWW212" s="3"/>
      <c r="BWX212" s="3"/>
      <c r="BWY212" s="3"/>
      <c r="BWZ212" s="3"/>
      <c r="BXA212" s="3"/>
      <c r="BXB212" s="3"/>
      <c r="BXC212" s="3"/>
      <c r="BXD212" s="3"/>
      <c r="BXE212" s="3"/>
      <c r="BXF212" s="3"/>
      <c r="BXG212" s="3"/>
      <c r="BXH212" s="3"/>
      <c r="BXI212" s="3"/>
      <c r="BXJ212" s="3"/>
      <c r="BXK212" s="3"/>
      <c r="BXL212" s="3"/>
      <c r="BXM212" s="3"/>
      <c r="BXN212" s="3"/>
      <c r="BXO212" s="3"/>
      <c r="BXP212" s="3"/>
      <c r="BXQ212" s="3"/>
      <c r="BXR212" s="3"/>
      <c r="BXS212" s="3"/>
      <c r="BXT212" s="3"/>
      <c r="BXU212" s="3"/>
      <c r="BXV212" s="3"/>
      <c r="BXW212" s="3"/>
      <c r="BXX212" s="3"/>
      <c r="BXY212" s="3"/>
      <c r="BXZ212" s="3"/>
      <c r="BYA212" s="3"/>
      <c r="BYB212" s="3"/>
      <c r="BYC212" s="3"/>
      <c r="BYD212" s="3"/>
      <c r="BYE212" s="3"/>
      <c r="BYF212" s="3"/>
      <c r="BYG212" s="3"/>
      <c r="BYH212" s="3"/>
      <c r="BYI212" s="3"/>
      <c r="BYJ212" s="3"/>
      <c r="BYK212" s="3"/>
      <c r="BYL212" s="3"/>
      <c r="BYM212" s="3"/>
      <c r="BYN212" s="3"/>
      <c r="BYO212" s="3"/>
      <c r="BYP212" s="3"/>
      <c r="BYQ212" s="3"/>
      <c r="BYR212" s="3"/>
      <c r="BYS212" s="3"/>
      <c r="BYT212" s="3"/>
      <c r="BYU212" s="3"/>
      <c r="BYV212" s="3"/>
      <c r="BYW212" s="3"/>
      <c r="BYX212" s="3"/>
      <c r="BYY212" s="3"/>
      <c r="BYZ212" s="3"/>
      <c r="BZA212" s="3"/>
      <c r="BZB212" s="3"/>
      <c r="BZC212" s="3"/>
      <c r="BZD212" s="3"/>
      <c r="BZE212" s="3"/>
      <c r="BZF212" s="3"/>
      <c r="BZG212" s="3"/>
      <c r="BZH212" s="3"/>
      <c r="BZI212" s="3"/>
      <c r="BZJ212" s="3"/>
      <c r="BZK212" s="3"/>
      <c r="BZL212" s="3"/>
      <c r="BZM212" s="3"/>
      <c r="BZN212" s="3"/>
      <c r="BZO212" s="3"/>
      <c r="BZP212" s="3"/>
      <c r="BZQ212" s="3"/>
      <c r="BZR212" s="3"/>
      <c r="BZS212" s="3"/>
      <c r="BZT212" s="3"/>
      <c r="BZU212" s="3"/>
      <c r="BZV212" s="3"/>
      <c r="BZW212" s="3"/>
      <c r="BZX212" s="3"/>
      <c r="BZY212" s="3"/>
      <c r="BZZ212" s="3"/>
      <c r="CAA212" s="3"/>
      <c r="CAB212" s="3"/>
      <c r="CAC212" s="3"/>
      <c r="CAD212" s="3"/>
      <c r="CAE212" s="3"/>
      <c r="CAF212" s="3"/>
      <c r="CAG212" s="3"/>
      <c r="CAH212" s="3"/>
      <c r="CAI212" s="3"/>
      <c r="CAJ212" s="3"/>
      <c r="CAK212" s="3"/>
      <c r="CAL212" s="3"/>
      <c r="CAM212" s="3"/>
      <c r="CAN212" s="3"/>
      <c r="CAO212" s="3"/>
      <c r="CAP212" s="3"/>
      <c r="CAQ212" s="3"/>
      <c r="CAR212" s="3"/>
      <c r="CAS212" s="3"/>
      <c r="CAT212" s="3"/>
      <c r="CAU212" s="3"/>
      <c r="CAV212" s="3"/>
      <c r="CAW212" s="3"/>
      <c r="CAX212" s="3"/>
      <c r="CAY212" s="3"/>
      <c r="CAZ212" s="3"/>
      <c r="CBA212" s="3"/>
      <c r="CBB212" s="3"/>
      <c r="CBC212" s="3"/>
      <c r="CBD212" s="3"/>
      <c r="CBE212" s="3"/>
      <c r="CBF212" s="3"/>
      <c r="CBG212" s="3"/>
      <c r="CBH212" s="3"/>
      <c r="CBI212" s="3"/>
      <c r="CBJ212" s="3"/>
      <c r="CBK212" s="3"/>
      <c r="CBL212" s="3"/>
      <c r="CBM212" s="3"/>
      <c r="CBN212" s="3"/>
      <c r="CBO212" s="3"/>
      <c r="CBP212" s="3"/>
      <c r="CBQ212" s="3"/>
      <c r="CBR212" s="3"/>
      <c r="CBS212" s="3"/>
      <c r="CBT212" s="3"/>
      <c r="CBU212" s="3"/>
      <c r="CBV212" s="3"/>
      <c r="CBW212" s="3"/>
      <c r="CBX212" s="3"/>
      <c r="CBY212" s="3"/>
      <c r="CBZ212" s="3"/>
      <c r="CCA212" s="3"/>
      <c r="CCB212" s="3"/>
      <c r="CCC212" s="3"/>
      <c r="CCD212" s="3"/>
      <c r="CCE212" s="3"/>
      <c r="CCF212" s="3"/>
      <c r="CCG212" s="3"/>
      <c r="CCH212" s="3"/>
      <c r="CCI212" s="3"/>
      <c r="CCJ212" s="3"/>
      <c r="CCK212" s="3"/>
      <c r="CCL212" s="3"/>
      <c r="CCM212" s="3"/>
      <c r="CCN212" s="3"/>
      <c r="CCO212" s="3"/>
      <c r="CCP212" s="3"/>
      <c r="CCQ212" s="3"/>
      <c r="CCR212" s="3"/>
      <c r="CCS212" s="3"/>
      <c r="CCT212" s="3"/>
      <c r="CCU212" s="3"/>
      <c r="CCV212" s="3"/>
      <c r="CCW212" s="3"/>
      <c r="CCX212" s="3"/>
      <c r="CCY212" s="3"/>
      <c r="CCZ212" s="3"/>
      <c r="CDA212" s="3"/>
      <c r="CDB212" s="3"/>
      <c r="CDC212" s="3"/>
      <c r="CDD212" s="3"/>
      <c r="CDE212" s="3"/>
      <c r="CDF212" s="3"/>
      <c r="CDG212" s="3"/>
      <c r="CDH212" s="3"/>
      <c r="CDI212" s="3"/>
      <c r="CDJ212" s="3"/>
      <c r="CDK212" s="3"/>
      <c r="CDL212" s="3"/>
      <c r="CDM212" s="3"/>
      <c r="CDN212" s="3"/>
      <c r="CDO212" s="3"/>
      <c r="CDP212" s="3"/>
      <c r="CDQ212" s="3"/>
      <c r="CDR212" s="3"/>
      <c r="CDS212" s="3"/>
      <c r="CDT212" s="3"/>
      <c r="CDU212" s="3"/>
      <c r="CDV212" s="3"/>
      <c r="CDW212" s="3"/>
      <c r="CDX212" s="3"/>
      <c r="CDY212" s="3"/>
      <c r="CDZ212" s="3"/>
      <c r="CEA212" s="3"/>
      <c r="CEB212" s="3"/>
      <c r="CEC212" s="3"/>
      <c r="CED212" s="3"/>
      <c r="CEE212" s="3"/>
      <c r="CEF212" s="3"/>
      <c r="CEG212" s="3"/>
      <c r="CEH212" s="3"/>
      <c r="CEI212" s="3"/>
      <c r="CEJ212" s="3"/>
      <c r="CEK212" s="3"/>
      <c r="CEL212" s="3"/>
      <c r="CEM212" s="3"/>
      <c r="CEN212" s="3"/>
      <c r="CEO212" s="3"/>
      <c r="CEP212" s="3"/>
      <c r="CEQ212" s="3"/>
      <c r="CER212" s="3"/>
      <c r="CES212" s="3"/>
      <c r="CET212" s="3"/>
      <c r="CEU212" s="3"/>
      <c r="CEV212" s="3"/>
      <c r="CEW212" s="3"/>
      <c r="CEX212" s="3"/>
      <c r="CEY212" s="3"/>
      <c r="CEZ212" s="3"/>
      <c r="CFA212" s="3"/>
      <c r="CFB212" s="3"/>
      <c r="CFC212" s="3"/>
      <c r="CFD212" s="3"/>
      <c r="CFE212" s="3"/>
      <c r="CFF212" s="3"/>
      <c r="CFG212" s="3"/>
      <c r="CFH212" s="3"/>
      <c r="CFI212" s="3"/>
      <c r="CFJ212" s="3"/>
      <c r="CFK212" s="3"/>
      <c r="CFL212" s="3"/>
      <c r="CFM212" s="3"/>
      <c r="CFN212" s="3"/>
      <c r="CFO212" s="3"/>
      <c r="CFP212" s="3"/>
      <c r="CFQ212" s="3"/>
      <c r="CFR212" s="3"/>
      <c r="CFS212" s="3"/>
      <c r="CFT212" s="3"/>
      <c r="CFU212" s="3"/>
      <c r="CFV212" s="3"/>
      <c r="CFW212" s="3"/>
      <c r="CFX212" s="3"/>
      <c r="CFY212" s="3"/>
      <c r="CFZ212" s="3"/>
      <c r="CGA212" s="3"/>
      <c r="CGB212" s="3"/>
      <c r="CGC212" s="3"/>
      <c r="CGD212" s="3"/>
      <c r="CGE212" s="3"/>
      <c r="CGF212" s="3"/>
      <c r="CGG212" s="3"/>
      <c r="CGH212" s="3"/>
      <c r="CGI212" s="3"/>
      <c r="CGJ212" s="3"/>
      <c r="CGK212" s="3"/>
      <c r="CGL212" s="3"/>
      <c r="CGM212" s="3"/>
      <c r="CGN212" s="3"/>
      <c r="CGO212" s="3"/>
      <c r="CGP212" s="3"/>
      <c r="CGQ212" s="3"/>
      <c r="CGR212" s="3"/>
      <c r="CGS212" s="3"/>
      <c r="CGT212" s="3"/>
      <c r="CGU212" s="3"/>
      <c r="CGV212" s="3"/>
      <c r="CGW212" s="3"/>
      <c r="CGX212" s="3"/>
      <c r="CGY212" s="3"/>
      <c r="CGZ212" s="3"/>
      <c r="CHA212" s="3"/>
      <c r="CHB212" s="3"/>
      <c r="CHC212" s="3"/>
      <c r="CHD212" s="3"/>
      <c r="CHE212" s="3"/>
      <c r="CHF212" s="3"/>
      <c r="CHG212" s="3"/>
      <c r="CHH212" s="3"/>
      <c r="CHI212" s="3"/>
      <c r="CHJ212" s="3"/>
      <c r="CHK212" s="3"/>
      <c r="CHL212" s="3"/>
      <c r="CHM212" s="3"/>
      <c r="CHN212" s="3"/>
      <c r="CHO212" s="3"/>
      <c r="CHP212" s="3"/>
      <c r="CHQ212" s="3"/>
      <c r="CHR212" s="3"/>
      <c r="CHS212" s="3"/>
      <c r="CHT212" s="3"/>
      <c r="CHU212" s="3"/>
      <c r="CHV212" s="3"/>
      <c r="CHW212" s="3"/>
      <c r="CHX212" s="3"/>
      <c r="CHY212" s="3"/>
      <c r="CHZ212" s="3"/>
      <c r="CIA212" s="3"/>
      <c r="CIB212" s="3"/>
      <c r="CIC212" s="3"/>
      <c r="CID212" s="3"/>
      <c r="CIE212" s="3"/>
      <c r="CIF212" s="3"/>
      <c r="CIG212" s="3"/>
      <c r="CIH212" s="3"/>
      <c r="CII212" s="3"/>
      <c r="CIJ212" s="3"/>
      <c r="CIK212" s="3"/>
      <c r="CIL212" s="3"/>
      <c r="CIM212" s="3"/>
      <c r="CIN212" s="3"/>
      <c r="CIO212" s="3"/>
      <c r="CIP212" s="3"/>
      <c r="CIQ212" s="3"/>
      <c r="CIR212" s="3"/>
      <c r="CIS212" s="3"/>
      <c r="CIT212" s="3"/>
      <c r="CIU212" s="3"/>
      <c r="CIV212" s="3"/>
      <c r="CIW212" s="3"/>
      <c r="CIX212" s="3"/>
      <c r="CIY212" s="3"/>
      <c r="CIZ212" s="3"/>
      <c r="CJA212" s="3"/>
      <c r="CJB212" s="3"/>
      <c r="CJC212" s="3"/>
      <c r="CJD212" s="3"/>
      <c r="CJE212" s="3"/>
      <c r="CJF212" s="3"/>
      <c r="CJG212" s="3"/>
      <c r="CJH212" s="3"/>
      <c r="CJI212" s="3"/>
      <c r="CJJ212" s="3"/>
      <c r="CJK212" s="3"/>
      <c r="CJL212" s="3"/>
      <c r="CJM212" s="3"/>
      <c r="CJN212" s="3"/>
      <c r="CJO212" s="3"/>
      <c r="CJP212" s="3"/>
      <c r="CJQ212" s="3"/>
      <c r="CJR212" s="3"/>
      <c r="CJS212" s="3"/>
      <c r="CJT212" s="3"/>
      <c r="CJU212" s="3"/>
      <c r="CJV212" s="3"/>
      <c r="CJW212" s="3"/>
      <c r="CJX212" s="3"/>
      <c r="CJY212" s="3"/>
      <c r="CJZ212" s="3"/>
      <c r="CKA212" s="3"/>
      <c r="CKB212" s="3"/>
      <c r="CKC212" s="3"/>
      <c r="CKD212" s="3"/>
      <c r="CKE212" s="3"/>
      <c r="CKF212" s="3"/>
      <c r="CKG212" s="3"/>
      <c r="CKH212" s="3"/>
      <c r="CKI212" s="3"/>
      <c r="CKJ212" s="3"/>
      <c r="CKK212" s="3"/>
      <c r="CKL212" s="3"/>
      <c r="CKM212" s="3"/>
      <c r="CKN212" s="3"/>
      <c r="CKO212" s="3"/>
      <c r="CKP212" s="3"/>
      <c r="CKQ212" s="3"/>
      <c r="CKR212" s="3"/>
      <c r="CKS212" s="3"/>
      <c r="CKT212" s="3"/>
    </row>
    <row r="213" spans="1:2334" s="18" customForma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6"/>
      <c r="R213" s="1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3"/>
      <c r="JC213" s="3"/>
      <c r="JD213" s="3"/>
      <c r="JE213" s="3"/>
      <c r="JF213" s="3"/>
      <c r="JG213" s="3"/>
      <c r="JH213" s="3"/>
      <c r="JI213" s="3"/>
      <c r="JJ213" s="3"/>
      <c r="JK213" s="3"/>
      <c r="JL213" s="3"/>
      <c r="JM213" s="3"/>
      <c r="JN213" s="3"/>
      <c r="JO213" s="3"/>
      <c r="JP213" s="3"/>
      <c r="JQ213" s="3"/>
      <c r="JR213" s="3"/>
      <c r="JS213" s="3"/>
      <c r="JT213" s="3"/>
      <c r="JU213" s="3"/>
      <c r="JV213" s="3"/>
      <c r="JW213" s="3"/>
      <c r="JX213" s="3"/>
      <c r="JY213" s="3"/>
      <c r="JZ213" s="3"/>
      <c r="KA213" s="3"/>
      <c r="KB213" s="3"/>
      <c r="KC213" s="3"/>
      <c r="KD213" s="3"/>
      <c r="KE213" s="3"/>
      <c r="KF213" s="3"/>
      <c r="KG213" s="3"/>
      <c r="KH213" s="3"/>
      <c r="KI213" s="3"/>
      <c r="KJ213" s="3"/>
      <c r="KK213" s="3"/>
      <c r="KL213" s="3"/>
      <c r="KM213" s="3"/>
      <c r="KN213" s="3"/>
      <c r="KO213" s="3"/>
      <c r="KP213" s="3"/>
      <c r="KQ213" s="3"/>
      <c r="KR213" s="3"/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/>
      <c r="LG213" s="3"/>
      <c r="LH213" s="3"/>
      <c r="LI213" s="3"/>
      <c r="LJ213" s="3"/>
      <c r="LK213" s="3"/>
      <c r="LL213" s="3"/>
      <c r="LM213" s="3"/>
      <c r="LN213" s="3"/>
      <c r="LO213" s="3"/>
      <c r="LP213" s="3"/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3"/>
      <c r="MB213" s="3"/>
      <c r="MC213" s="3"/>
      <c r="MD213" s="3"/>
      <c r="ME213" s="3"/>
      <c r="MF213" s="3"/>
      <c r="MG213" s="3"/>
      <c r="MH213" s="3"/>
      <c r="MI213" s="3"/>
      <c r="MJ213" s="3"/>
      <c r="MK213" s="3"/>
      <c r="ML213" s="3"/>
      <c r="MM213" s="3"/>
      <c r="MN213" s="3"/>
      <c r="MO213" s="3"/>
      <c r="MP213" s="3"/>
      <c r="MQ213" s="3"/>
      <c r="MR213" s="3"/>
      <c r="MS213" s="3"/>
      <c r="MT213" s="3"/>
      <c r="MU213" s="3"/>
      <c r="MV213" s="3"/>
      <c r="MW213" s="3"/>
      <c r="MX213" s="3"/>
      <c r="MY213" s="3"/>
      <c r="MZ213" s="3"/>
      <c r="NA213" s="3"/>
      <c r="NB213" s="3"/>
      <c r="NC213" s="3"/>
      <c r="ND213" s="3"/>
      <c r="NE213" s="3"/>
      <c r="NF213" s="3"/>
      <c r="NG213" s="3"/>
      <c r="NH213" s="3"/>
      <c r="NI213" s="3"/>
      <c r="NJ213" s="3"/>
      <c r="NK213" s="3"/>
      <c r="NL213" s="3"/>
      <c r="NM213" s="3"/>
      <c r="NN213" s="3"/>
      <c r="NO213" s="3"/>
      <c r="NP213" s="3"/>
      <c r="NQ213" s="3"/>
      <c r="NR213" s="3"/>
      <c r="NS213" s="3"/>
      <c r="NT213" s="3"/>
      <c r="NU213" s="3"/>
      <c r="NV213" s="3"/>
      <c r="NW213" s="3"/>
      <c r="NX213" s="3"/>
      <c r="NY213" s="3"/>
      <c r="NZ213" s="3"/>
      <c r="OA213" s="3"/>
      <c r="OB213" s="3"/>
      <c r="OC213" s="3"/>
      <c r="OD213" s="3"/>
      <c r="OE213" s="3"/>
      <c r="OF213" s="3"/>
      <c r="OG213" s="3"/>
      <c r="OH213" s="3"/>
      <c r="OI213" s="3"/>
      <c r="OJ213" s="3"/>
      <c r="OK213" s="3"/>
      <c r="OL213" s="3"/>
      <c r="OM213" s="3"/>
      <c r="ON213" s="3"/>
      <c r="OO213" s="3"/>
      <c r="OP213" s="3"/>
      <c r="OQ213" s="3"/>
      <c r="OR213" s="3"/>
      <c r="OS213" s="3"/>
      <c r="OT213" s="3"/>
      <c r="OU213" s="3"/>
      <c r="OV213" s="3"/>
      <c r="OW213" s="3"/>
      <c r="OX213" s="3"/>
      <c r="OY213" s="3"/>
      <c r="OZ213" s="3"/>
      <c r="PA213" s="3"/>
      <c r="PB213" s="3"/>
      <c r="PC213" s="3"/>
      <c r="PD213" s="3"/>
      <c r="PE213" s="3"/>
      <c r="PF213" s="3"/>
      <c r="PG213" s="3"/>
      <c r="PH213" s="3"/>
      <c r="PI213" s="3"/>
      <c r="PJ213" s="3"/>
      <c r="PK213" s="3"/>
      <c r="PL213" s="3"/>
      <c r="PM213" s="3"/>
      <c r="PN213" s="3"/>
      <c r="PO213" s="3"/>
      <c r="PP213" s="3"/>
      <c r="PQ213" s="3"/>
      <c r="PR213" s="3"/>
      <c r="PS213" s="3"/>
      <c r="PT213" s="3"/>
      <c r="PU213" s="3"/>
      <c r="PV213" s="3"/>
      <c r="PW213" s="3"/>
      <c r="PX213" s="3"/>
      <c r="PY213" s="3"/>
      <c r="PZ213" s="3"/>
      <c r="QA213" s="3"/>
      <c r="QB213" s="3"/>
      <c r="QC213" s="3"/>
      <c r="QD213" s="3"/>
      <c r="QE213" s="3"/>
      <c r="QF213" s="3"/>
      <c r="QG213" s="3"/>
      <c r="QH213" s="3"/>
      <c r="QI213" s="3"/>
      <c r="QJ213" s="3"/>
      <c r="QK213" s="3"/>
      <c r="QL213" s="3"/>
      <c r="QM213" s="3"/>
      <c r="QN213" s="3"/>
      <c r="QO213" s="3"/>
      <c r="QP213" s="3"/>
      <c r="QQ213" s="3"/>
      <c r="QR213" s="3"/>
      <c r="QS213" s="3"/>
      <c r="QT213" s="3"/>
      <c r="QU213" s="3"/>
      <c r="QV213" s="3"/>
      <c r="QW213" s="3"/>
      <c r="QX213" s="3"/>
      <c r="QY213" s="3"/>
      <c r="QZ213" s="3"/>
      <c r="RA213" s="3"/>
      <c r="RB213" s="3"/>
      <c r="RC213" s="3"/>
      <c r="RD213" s="3"/>
      <c r="RE213" s="3"/>
      <c r="RF213" s="3"/>
      <c r="RG213" s="3"/>
      <c r="RH213" s="3"/>
      <c r="RI213" s="3"/>
      <c r="RJ213" s="3"/>
      <c r="RK213" s="3"/>
      <c r="RL213" s="3"/>
      <c r="RM213" s="3"/>
      <c r="RN213" s="3"/>
      <c r="RO213" s="3"/>
      <c r="RP213" s="3"/>
      <c r="RQ213" s="3"/>
      <c r="RR213" s="3"/>
      <c r="RS213" s="3"/>
      <c r="RT213" s="3"/>
      <c r="RU213" s="3"/>
      <c r="RV213" s="3"/>
      <c r="RW213" s="3"/>
      <c r="RX213" s="3"/>
      <c r="RY213" s="3"/>
      <c r="RZ213" s="3"/>
      <c r="SA213" s="3"/>
      <c r="SB213" s="3"/>
      <c r="SC213" s="3"/>
      <c r="SD213" s="3"/>
      <c r="SE213" s="3"/>
      <c r="SF213" s="3"/>
      <c r="SG213" s="3"/>
      <c r="SH213" s="3"/>
      <c r="SI213" s="3"/>
      <c r="SJ213" s="3"/>
      <c r="SK213" s="3"/>
      <c r="SL213" s="3"/>
      <c r="SM213" s="3"/>
      <c r="SN213" s="3"/>
      <c r="SO213" s="3"/>
      <c r="SP213" s="3"/>
      <c r="SQ213" s="3"/>
      <c r="SR213" s="3"/>
      <c r="SS213" s="3"/>
      <c r="ST213" s="3"/>
      <c r="SU213" s="3"/>
      <c r="SV213" s="3"/>
      <c r="SW213" s="3"/>
      <c r="SX213" s="3"/>
      <c r="SY213" s="3"/>
      <c r="SZ213" s="3"/>
      <c r="TA213" s="3"/>
      <c r="TB213" s="3"/>
      <c r="TC213" s="3"/>
      <c r="TD213" s="3"/>
      <c r="TE213" s="3"/>
      <c r="TF213" s="3"/>
      <c r="TG213" s="3"/>
      <c r="TH213" s="3"/>
      <c r="TI213" s="3"/>
      <c r="TJ213" s="3"/>
      <c r="TK213" s="3"/>
      <c r="TL213" s="3"/>
      <c r="TM213" s="3"/>
      <c r="TN213" s="3"/>
      <c r="TO213" s="3"/>
      <c r="TP213" s="3"/>
      <c r="TQ213" s="3"/>
      <c r="TR213" s="3"/>
      <c r="TS213" s="3"/>
      <c r="TT213" s="3"/>
      <c r="TU213" s="3"/>
      <c r="TV213" s="3"/>
      <c r="TW213" s="3"/>
      <c r="TX213" s="3"/>
      <c r="TY213" s="3"/>
      <c r="TZ213" s="3"/>
      <c r="UA213" s="3"/>
      <c r="UB213" s="3"/>
      <c r="UC213" s="3"/>
      <c r="UD213" s="3"/>
      <c r="UE213" s="3"/>
      <c r="UF213" s="3"/>
      <c r="UG213" s="3"/>
      <c r="UH213" s="3"/>
      <c r="UI213" s="3"/>
      <c r="UJ213" s="3"/>
      <c r="UK213" s="3"/>
      <c r="UL213" s="3"/>
      <c r="UM213" s="3"/>
      <c r="UN213" s="3"/>
      <c r="UO213" s="3"/>
      <c r="UP213" s="3"/>
      <c r="UQ213" s="3"/>
      <c r="UR213" s="3"/>
      <c r="US213" s="3"/>
      <c r="UT213" s="3"/>
      <c r="UU213" s="3"/>
      <c r="UV213" s="3"/>
      <c r="UW213" s="3"/>
      <c r="UX213" s="3"/>
      <c r="UY213" s="3"/>
      <c r="UZ213" s="3"/>
      <c r="VA213" s="3"/>
      <c r="VB213" s="3"/>
      <c r="VC213" s="3"/>
      <c r="VD213" s="3"/>
      <c r="VE213" s="3"/>
      <c r="VF213" s="3"/>
      <c r="VG213" s="3"/>
      <c r="VH213" s="3"/>
      <c r="VI213" s="3"/>
      <c r="VJ213" s="3"/>
      <c r="VK213" s="3"/>
      <c r="VL213" s="3"/>
      <c r="VM213" s="3"/>
      <c r="VN213" s="3"/>
      <c r="VO213" s="3"/>
      <c r="VP213" s="3"/>
      <c r="VQ213" s="3"/>
      <c r="VR213" s="3"/>
      <c r="VS213" s="3"/>
      <c r="VT213" s="3"/>
      <c r="VU213" s="3"/>
      <c r="VV213" s="3"/>
      <c r="VW213" s="3"/>
      <c r="VX213" s="3"/>
      <c r="VY213" s="3"/>
      <c r="VZ213" s="3"/>
      <c r="WA213" s="3"/>
      <c r="WB213" s="3"/>
      <c r="WC213" s="3"/>
      <c r="WD213" s="3"/>
      <c r="WE213" s="3"/>
      <c r="WF213" s="3"/>
      <c r="WG213" s="3"/>
      <c r="WH213" s="3"/>
      <c r="WI213" s="3"/>
      <c r="WJ213" s="3"/>
      <c r="WK213" s="3"/>
      <c r="WL213" s="3"/>
      <c r="WM213" s="3"/>
      <c r="WN213" s="3"/>
      <c r="WO213" s="3"/>
      <c r="WP213" s="3"/>
      <c r="WQ213" s="3"/>
      <c r="WR213" s="3"/>
      <c r="WS213" s="3"/>
      <c r="WT213" s="3"/>
      <c r="WU213" s="3"/>
      <c r="WV213" s="3"/>
      <c r="WW213" s="3"/>
      <c r="WX213" s="3"/>
      <c r="WY213" s="3"/>
      <c r="WZ213" s="3"/>
      <c r="XA213" s="3"/>
      <c r="XB213" s="3"/>
      <c r="XC213" s="3"/>
      <c r="XD213" s="3"/>
      <c r="XE213" s="3"/>
      <c r="XF213" s="3"/>
      <c r="XG213" s="3"/>
      <c r="XH213" s="3"/>
      <c r="XI213" s="3"/>
      <c r="XJ213" s="3"/>
      <c r="XK213" s="3"/>
      <c r="XL213" s="3"/>
      <c r="XM213" s="3"/>
      <c r="XN213" s="3"/>
      <c r="XO213" s="3"/>
      <c r="XP213" s="3"/>
      <c r="XQ213" s="3"/>
      <c r="XR213" s="3"/>
      <c r="XS213" s="3"/>
      <c r="XT213" s="3"/>
      <c r="XU213" s="3"/>
      <c r="XV213" s="3"/>
      <c r="XW213" s="3"/>
      <c r="XX213" s="3"/>
      <c r="XY213" s="3"/>
      <c r="XZ213" s="3"/>
      <c r="YA213" s="3"/>
      <c r="YB213" s="3"/>
      <c r="YC213" s="3"/>
      <c r="YD213" s="3"/>
      <c r="YE213" s="3"/>
      <c r="YF213" s="3"/>
      <c r="YG213" s="3"/>
      <c r="YH213" s="3"/>
      <c r="YI213" s="3"/>
      <c r="YJ213" s="3"/>
      <c r="YK213" s="3"/>
      <c r="YL213" s="3"/>
      <c r="YM213" s="3"/>
      <c r="YN213" s="3"/>
      <c r="YO213" s="3"/>
      <c r="YP213" s="3"/>
      <c r="YQ213" s="3"/>
      <c r="YR213" s="3"/>
      <c r="YS213" s="3"/>
      <c r="YT213" s="3"/>
      <c r="YU213" s="3"/>
      <c r="YV213" s="3"/>
      <c r="YW213" s="3"/>
      <c r="YX213" s="3"/>
      <c r="YY213" s="3"/>
      <c r="YZ213" s="3"/>
      <c r="ZA213" s="3"/>
      <c r="ZB213" s="3"/>
      <c r="ZC213" s="3"/>
      <c r="ZD213" s="3"/>
      <c r="ZE213" s="3"/>
      <c r="ZF213" s="3"/>
      <c r="ZG213" s="3"/>
      <c r="ZH213" s="3"/>
      <c r="ZI213" s="3"/>
      <c r="ZJ213" s="3"/>
      <c r="ZK213" s="3"/>
      <c r="ZL213" s="3"/>
      <c r="ZM213" s="3"/>
      <c r="ZN213" s="3"/>
      <c r="ZO213" s="3"/>
      <c r="ZP213" s="3"/>
      <c r="ZQ213" s="3"/>
      <c r="ZR213" s="3"/>
      <c r="ZS213" s="3"/>
      <c r="ZT213" s="3"/>
      <c r="ZU213" s="3"/>
      <c r="ZV213" s="3"/>
      <c r="ZW213" s="3"/>
      <c r="ZX213" s="3"/>
      <c r="ZY213" s="3"/>
      <c r="ZZ213" s="3"/>
      <c r="AAA213" s="3"/>
      <c r="AAB213" s="3"/>
      <c r="AAC213" s="3"/>
      <c r="AAD213" s="3"/>
      <c r="AAE213" s="3"/>
      <c r="AAF213" s="3"/>
      <c r="AAG213" s="3"/>
      <c r="AAH213" s="3"/>
      <c r="AAI213" s="3"/>
      <c r="AAJ213" s="3"/>
      <c r="AAK213" s="3"/>
      <c r="AAL213" s="3"/>
      <c r="AAM213" s="3"/>
      <c r="AAN213" s="3"/>
      <c r="AAO213" s="3"/>
      <c r="AAP213" s="3"/>
      <c r="AAQ213" s="3"/>
      <c r="AAR213" s="3"/>
      <c r="AAS213" s="3"/>
      <c r="AAT213" s="3"/>
      <c r="AAU213" s="3"/>
      <c r="AAV213" s="3"/>
      <c r="AAW213" s="3"/>
      <c r="AAX213" s="3"/>
      <c r="AAY213" s="3"/>
      <c r="AAZ213" s="3"/>
      <c r="ABA213" s="3"/>
      <c r="ABB213" s="3"/>
      <c r="ABC213" s="3"/>
      <c r="ABD213" s="3"/>
      <c r="ABE213" s="3"/>
      <c r="ABF213" s="3"/>
      <c r="ABG213" s="3"/>
      <c r="ABH213" s="3"/>
      <c r="ABI213" s="3"/>
      <c r="ABJ213" s="3"/>
      <c r="ABK213" s="3"/>
      <c r="ABL213" s="3"/>
      <c r="ABM213" s="3"/>
      <c r="ABN213" s="3"/>
      <c r="ABO213" s="3"/>
      <c r="ABP213" s="3"/>
      <c r="ABQ213" s="3"/>
      <c r="ABR213" s="3"/>
      <c r="ABS213" s="3"/>
      <c r="ABT213" s="3"/>
      <c r="ABU213" s="3"/>
      <c r="ABV213" s="3"/>
      <c r="ABW213" s="3"/>
      <c r="ABX213" s="3"/>
      <c r="ABY213" s="3"/>
      <c r="ABZ213" s="3"/>
      <c r="ACA213" s="3"/>
      <c r="ACB213" s="3"/>
      <c r="ACC213" s="3"/>
      <c r="ACD213" s="3"/>
      <c r="ACE213" s="3"/>
      <c r="ACF213" s="3"/>
      <c r="ACG213" s="3"/>
      <c r="ACH213" s="3"/>
      <c r="ACI213" s="3"/>
      <c r="ACJ213" s="3"/>
      <c r="ACK213" s="3"/>
      <c r="ACL213" s="3"/>
      <c r="ACM213" s="3"/>
      <c r="ACN213" s="3"/>
      <c r="ACO213" s="3"/>
      <c r="ACP213" s="3"/>
      <c r="ACQ213" s="3"/>
      <c r="ACR213" s="3"/>
      <c r="ACS213" s="3"/>
      <c r="ACT213" s="3"/>
      <c r="ACU213" s="3"/>
      <c r="ACV213" s="3"/>
      <c r="ACW213" s="3"/>
      <c r="ACX213" s="3"/>
      <c r="ACY213" s="3"/>
      <c r="ACZ213" s="3"/>
      <c r="ADA213" s="3"/>
      <c r="ADB213" s="3"/>
      <c r="ADC213" s="3"/>
      <c r="ADD213" s="3"/>
      <c r="ADE213" s="3"/>
      <c r="ADF213" s="3"/>
      <c r="ADG213" s="3"/>
      <c r="ADH213" s="3"/>
      <c r="ADI213" s="3"/>
      <c r="ADJ213" s="3"/>
      <c r="ADK213" s="3"/>
      <c r="ADL213" s="3"/>
      <c r="ADM213" s="3"/>
      <c r="ADN213" s="3"/>
      <c r="ADO213" s="3"/>
      <c r="ADP213" s="3"/>
      <c r="ADQ213" s="3"/>
      <c r="ADR213" s="3"/>
      <c r="ADS213" s="3"/>
      <c r="ADT213" s="3"/>
      <c r="ADU213" s="3"/>
      <c r="ADV213" s="3"/>
      <c r="ADW213" s="3"/>
      <c r="ADX213" s="3"/>
      <c r="ADY213" s="3"/>
      <c r="ADZ213" s="3"/>
      <c r="AEA213" s="3"/>
      <c r="AEB213" s="3"/>
      <c r="AEC213" s="3"/>
      <c r="AED213" s="3"/>
      <c r="AEE213" s="3"/>
      <c r="AEF213" s="3"/>
      <c r="AEG213" s="3"/>
      <c r="AEH213" s="3"/>
      <c r="AEI213" s="3"/>
      <c r="AEJ213" s="3"/>
      <c r="AEK213" s="3"/>
      <c r="AEL213" s="3"/>
      <c r="AEM213" s="3"/>
      <c r="AEN213" s="3"/>
      <c r="AEO213" s="3"/>
      <c r="AEP213" s="3"/>
      <c r="AEQ213" s="3"/>
      <c r="AER213" s="3"/>
      <c r="AES213" s="3"/>
      <c r="AET213" s="3"/>
      <c r="AEU213" s="3"/>
      <c r="AEV213" s="3"/>
      <c r="AEW213" s="3"/>
      <c r="AEX213" s="3"/>
      <c r="AEY213" s="3"/>
      <c r="AEZ213" s="3"/>
      <c r="AFA213" s="3"/>
      <c r="AFB213" s="3"/>
      <c r="AFC213" s="3"/>
      <c r="AFD213" s="3"/>
      <c r="AFE213" s="3"/>
      <c r="AFF213" s="3"/>
      <c r="AFG213" s="3"/>
      <c r="AFH213" s="3"/>
      <c r="AFI213" s="3"/>
      <c r="AFJ213" s="3"/>
      <c r="AFK213" s="3"/>
      <c r="AFL213" s="3"/>
      <c r="AFM213" s="3"/>
      <c r="AFN213" s="3"/>
      <c r="AFO213" s="3"/>
      <c r="AFP213" s="3"/>
      <c r="AFQ213" s="3"/>
      <c r="AFR213" s="3"/>
      <c r="AFS213" s="3"/>
      <c r="AFT213" s="3"/>
      <c r="AFU213" s="3"/>
      <c r="AFV213" s="3"/>
      <c r="AFW213" s="3"/>
      <c r="AFX213" s="3"/>
      <c r="AFY213" s="3"/>
      <c r="AFZ213" s="3"/>
      <c r="AGA213" s="3"/>
      <c r="AGB213" s="3"/>
      <c r="AGC213" s="3"/>
      <c r="AGD213" s="3"/>
      <c r="AGE213" s="3"/>
      <c r="AGF213" s="3"/>
      <c r="AGG213" s="3"/>
      <c r="AGH213" s="3"/>
      <c r="AGI213" s="3"/>
      <c r="AGJ213" s="3"/>
      <c r="AGK213" s="3"/>
      <c r="AGL213" s="3"/>
      <c r="AGM213" s="3"/>
      <c r="AGN213" s="3"/>
      <c r="AGO213" s="3"/>
      <c r="AGP213" s="3"/>
      <c r="AGQ213" s="3"/>
      <c r="AGR213" s="3"/>
      <c r="AGS213" s="3"/>
      <c r="AGT213" s="3"/>
      <c r="AGU213" s="3"/>
      <c r="AGV213" s="3"/>
      <c r="AGW213" s="3"/>
      <c r="AGX213" s="3"/>
      <c r="AGY213" s="3"/>
      <c r="AGZ213" s="3"/>
      <c r="AHA213" s="3"/>
      <c r="AHB213" s="3"/>
      <c r="AHC213" s="3"/>
      <c r="AHD213" s="3"/>
      <c r="AHE213" s="3"/>
      <c r="AHF213" s="3"/>
      <c r="AHG213" s="3"/>
      <c r="AHH213" s="3"/>
      <c r="AHI213" s="3"/>
      <c r="AHJ213" s="3"/>
      <c r="AHK213" s="3"/>
      <c r="AHL213" s="3"/>
      <c r="AHM213" s="3"/>
      <c r="AHN213" s="3"/>
      <c r="AHO213" s="3"/>
      <c r="AHP213" s="3"/>
      <c r="AHQ213" s="3"/>
      <c r="AHR213" s="3"/>
      <c r="AHS213" s="3"/>
      <c r="AHT213" s="3"/>
      <c r="AHU213" s="3"/>
      <c r="AHV213" s="3"/>
      <c r="AHW213" s="3"/>
      <c r="AHX213" s="3"/>
      <c r="AHY213" s="3"/>
      <c r="AHZ213" s="3"/>
      <c r="AIA213" s="3"/>
      <c r="AIB213" s="3"/>
      <c r="AIC213" s="3"/>
      <c r="AID213" s="3"/>
      <c r="AIE213" s="3"/>
      <c r="AIF213" s="3"/>
      <c r="AIG213" s="3"/>
      <c r="AIH213" s="3"/>
      <c r="AII213" s="3"/>
      <c r="AIJ213" s="3"/>
      <c r="AIK213" s="3"/>
      <c r="AIL213" s="3"/>
      <c r="AIM213" s="3"/>
      <c r="AIN213" s="3"/>
      <c r="AIO213" s="3"/>
      <c r="AIP213" s="3"/>
      <c r="AIQ213" s="3"/>
      <c r="AIR213" s="3"/>
      <c r="AIS213" s="3"/>
      <c r="AIT213" s="3"/>
      <c r="AIU213" s="3"/>
      <c r="AIV213" s="3"/>
      <c r="AIW213" s="3"/>
      <c r="AIX213" s="3"/>
      <c r="AIY213" s="3"/>
      <c r="AIZ213" s="3"/>
      <c r="AJA213" s="3"/>
      <c r="AJB213" s="3"/>
      <c r="AJC213" s="3"/>
      <c r="AJD213" s="3"/>
      <c r="AJE213" s="3"/>
      <c r="AJF213" s="3"/>
      <c r="AJG213" s="3"/>
      <c r="AJH213" s="3"/>
      <c r="AJI213" s="3"/>
      <c r="AJJ213" s="3"/>
      <c r="AJK213" s="3"/>
      <c r="AJL213" s="3"/>
      <c r="AJM213" s="3"/>
      <c r="AJN213" s="3"/>
      <c r="AJO213" s="3"/>
      <c r="AJP213" s="3"/>
      <c r="AJQ213" s="3"/>
      <c r="AJR213" s="3"/>
      <c r="AJS213" s="3"/>
      <c r="AJT213" s="3"/>
      <c r="AJU213" s="3"/>
      <c r="AJV213" s="3"/>
      <c r="AJW213" s="3"/>
      <c r="AJX213" s="3"/>
      <c r="AJY213" s="3"/>
      <c r="AJZ213" s="3"/>
      <c r="AKA213" s="3"/>
      <c r="AKB213" s="3"/>
      <c r="AKC213" s="3"/>
      <c r="AKD213" s="3"/>
      <c r="AKE213" s="3"/>
      <c r="AKF213" s="3"/>
      <c r="AKG213" s="3"/>
      <c r="AKH213" s="3"/>
      <c r="AKI213" s="3"/>
      <c r="AKJ213" s="3"/>
      <c r="AKK213" s="3"/>
      <c r="AKL213" s="3"/>
      <c r="AKM213" s="3"/>
      <c r="AKN213" s="3"/>
      <c r="AKO213" s="3"/>
      <c r="AKP213" s="3"/>
      <c r="AKQ213" s="3"/>
      <c r="AKR213" s="3"/>
      <c r="AKS213" s="3"/>
      <c r="AKT213" s="3"/>
      <c r="AKU213" s="3"/>
      <c r="AKV213" s="3"/>
      <c r="AKW213" s="3"/>
      <c r="AKX213" s="3"/>
      <c r="AKY213" s="3"/>
      <c r="AKZ213" s="3"/>
      <c r="ALA213" s="3"/>
      <c r="ALB213" s="3"/>
      <c r="ALC213" s="3"/>
      <c r="ALD213" s="3"/>
      <c r="ALE213" s="3"/>
      <c r="ALF213" s="3"/>
      <c r="ALG213" s="3"/>
      <c r="ALH213" s="3"/>
      <c r="ALI213" s="3"/>
      <c r="ALJ213" s="3"/>
      <c r="ALK213" s="3"/>
      <c r="ALL213" s="3"/>
      <c r="ALM213" s="3"/>
      <c r="ALN213" s="3"/>
      <c r="ALO213" s="3"/>
      <c r="ALP213" s="3"/>
      <c r="ALQ213" s="3"/>
      <c r="ALR213" s="3"/>
      <c r="ALS213" s="3"/>
      <c r="ALT213" s="3"/>
      <c r="ALU213" s="3"/>
      <c r="ALV213" s="3"/>
      <c r="ALW213" s="3"/>
      <c r="ALX213" s="3"/>
      <c r="ALY213" s="3"/>
      <c r="ALZ213" s="3"/>
      <c r="AMA213" s="3"/>
      <c r="AMB213" s="3"/>
      <c r="AMC213" s="3"/>
      <c r="AMD213" s="3"/>
      <c r="AME213" s="3"/>
      <c r="AMF213" s="3"/>
      <c r="AMG213" s="3"/>
      <c r="AMH213" s="3"/>
      <c r="AMI213" s="3"/>
      <c r="AMJ213" s="3"/>
      <c r="AMK213" s="3"/>
      <c r="AML213" s="3"/>
      <c r="AMM213" s="3"/>
      <c r="AMN213" s="3"/>
      <c r="AMO213" s="3"/>
      <c r="AMP213" s="3"/>
      <c r="AMQ213" s="3"/>
      <c r="AMR213" s="3"/>
      <c r="AMS213" s="3"/>
      <c r="AMT213" s="3"/>
      <c r="AMU213" s="3"/>
      <c r="AMV213" s="3"/>
      <c r="AMW213" s="3"/>
      <c r="AMX213" s="3"/>
      <c r="AMY213" s="3"/>
      <c r="AMZ213" s="3"/>
      <c r="ANA213" s="3"/>
      <c r="ANB213" s="3"/>
      <c r="ANC213" s="3"/>
      <c r="AND213" s="3"/>
      <c r="ANE213" s="3"/>
      <c r="ANF213" s="3"/>
      <c r="ANG213" s="3"/>
      <c r="ANH213" s="3"/>
      <c r="ANI213" s="3"/>
      <c r="ANJ213" s="3"/>
      <c r="ANK213" s="3"/>
      <c r="ANL213" s="3"/>
      <c r="ANM213" s="3"/>
      <c r="ANN213" s="3"/>
      <c r="ANO213" s="3"/>
      <c r="ANP213" s="3"/>
      <c r="ANQ213" s="3"/>
      <c r="ANR213" s="3"/>
      <c r="ANS213" s="3"/>
      <c r="ANT213" s="3"/>
      <c r="ANU213" s="3"/>
      <c r="ANV213" s="3"/>
      <c r="ANW213" s="3"/>
      <c r="ANX213" s="3"/>
      <c r="ANY213" s="3"/>
      <c r="ANZ213" s="3"/>
      <c r="AOA213" s="3"/>
      <c r="AOB213" s="3"/>
      <c r="AOC213" s="3"/>
      <c r="AOD213" s="3"/>
      <c r="AOE213" s="3"/>
      <c r="AOF213" s="3"/>
      <c r="AOG213" s="3"/>
      <c r="AOH213" s="3"/>
      <c r="AOI213" s="3"/>
      <c r="AOJ213" s="3"/>
      <c r="AOK213" s="3"/>
      <c r="AOL213" s="3"/>
      <c r="AOM213" s="3"/>
      <c r="AON213" s="3"/>
      <c r="AOO213" s="3"/>
      <c r="AOP213" s="3"/>
      <c r="AOQ213" s="3"/>
      <c r="AOR213" s="3"/>
      <c r="AOS213" s="3"/>
      <c r="AOT213" s="3"/>
      <c r="AOU213" s="3"/>
      <c r="AOV213" s="3"/>
      <c r="AOW213" s="3"/>
      <c r="AOX213" s="3"/>
      <c r="AOY213" s="3"/>
      <c r="AOZ213" s="3"/>
      <c r="APA213" s="3"/>
      <c r="APB213" s="3"/>
      <c r="APC213" s="3"/>
      <c r="APD213" s="3"/>
      <c r="APE213" s="3"/>
      <c r="APF213" s="3"/>
      <c r="APG213" s="3"/>
      <c r="APH213" s="3"/>
      <c r="API213" s="3"/>
      <c r="APJ213" s="3"/>
      <c r="APK213" s="3"/>
      <c r="APL213" s="3"/>
      <c r="APM213" s="3"/>
      <c r="APN213" s="3"/>
      <c r="APO213" s="3"/>
      <c r="APP213" s="3"/>
      <c r="APQ213" s="3"/>
      <c r="APR213" s="3"/>
      <c r="APS213" s="3"/>
      <c r="APT213" s="3"/>
      <c r="APU213" s="3"/>
      <c r="APV213" s="3"/>
      <c r="APW213" s="3"/>
      <c r="APX213" s="3"/>
      <c r="APY213" s="3"/>
      <c r="APZ213" s="3"/>
      <c r="AQA213" s="3"/>
      <c r="AQB213" s="3"/>
      <c r="AQC213" s="3"/>
      <c r="AQD213" s="3"/>
      <c r="AQE213" s="3"/>
      <c r="AQF213" s="3"/>
      <c r="AQG213" s="3"/>
      <c r="AQH213" s="3"/>
      <c r="AQI213" s="3"/>
      <c r="AQJ213" s="3"/>
      <c r="AQK213" s="3"/>
      <c r="AQL213" s="3"/>
      <c r="AQM213" s="3"/>
      <c r="AQN213" s="3"/>
      <c r="AQO213" s="3"/>
      <c r="AQP213" s="3"/>
      <c r="AQQ213" s="3"/>
      <c r="AQR213" s="3"/>
      <c r="AQS213" s="3"/>
      <c r="AQT213" s="3"/>
      <c r="AQU213" s="3"/>
      <c r="AQV213" s="3"/>
      <c r="AQW213" s="3"/>
      <c r="AQX213" s="3"/>
      <c r="AQY213" s="3"/>
      <c r="AQZ213" s="3"/>
      <c r="ARA213" s="3"/>
      <c r="ARB213" s="3"/>
      <c r="ARC213" s="3"/>
      <c r="ARD213" s="3"/>
      <c r="ARE213" s="3"/>
      <c r="ARF213" s="3"/>
      <c r="ARG213" s="3"/>
      <c r="ARH213" s="3"/>
      <c r="ARI213" s="3"/>
      <c r="ARJ213" s="3"/>
      <c r="ARK213" s="3"/>
      <c r="ARL213" s="3"/>
      <c r="ARM213" s="3"/>
      <c r="ARN213" s="3"/>
      <c r="ARO213" s="3"/>
      <c r="ARP213" s="3"/>
      <c r="ARQ213" s="3"/>
      <c r="ARR213" s="3"/>
      <c r="ARS213" s="3"/>
      <c r="ART213" s="3"/>
      <c r="ARU213" s="3"/>
      <c r="ARV213" s="3"/>
      <c r="ARW213" s="3"/>
      <c r="ARX213" s="3"/>
      <c r="ARY213" s="3"/>
      <c r="ARZ213" s="3"/>
      <c r="ASA213" s="3"/>
      <c r="ASB213" s="3"/>
      <c r="ASC213" s="3"/>
      <c r="ASD213" s="3"/>
      <c r="ASE213" s="3"/>
      <c r="ASF213" s="3"/>
      <c r="ASG213" s="3"/>
      <c r="ASH213" s="3"/>
      <c r="ASI213" s="3"/>
      <c r="ASJ213" s="3"/>
      <c r="ASK213" s="3"/>
      <c r="ASL213" s="3"/>
      <c r="ASM213" s="3"/>
      <c r="ASN213" s="3"/>
      <c r="ASO213" s="3"/>
      <c r="ASP213" s="3"/>
      <c r="ASQ213" s="3"/>
      <c r="ASR213" s="3"/>
      <c r="ASS213" s="3"/>
      <c r="AST213" s="3"/>
      <c r="ASU213" s="3"/>
      <c r="ASV213" s="3"/>
      <c r="ASW213" s="3"/>
      <c r="ASX213" s="3"/>
      <c r="ASY213" s="3"/>
      <c r="ASZ213" s="3"/>
      <c r="ATA213" s="3"/>
      <c r="ATB213" s="3"/>
      <c r="ATC213" s="3"/>
      <c r="ATD213" s="3"/>
      <c r="ATE213" s="3"/>
      <c r="ATF213" s="3"/>
      <c r="ATG213" s="3"/>
      <c r="ATH213" s="3"/>
      <c r="ATI213" s="3"/>
      <c r="ATJ213" s="3"/>
      <c r="ATK213" s="3"/>
      <c r="ATL213" s="3"/>
      <c r="ATM213" s="3"/>
      <c r="ATN213" s="3"/>
      <c r="ATO213" s="3"/>
      <c r="ATP213" s="3"/>
      <c r="ATQ213" s="3"/>
      <c r="ATR213" s="3"/>
      <c r="ATS213" s="3"/>
      <c r="ATT213" s="3"/>
      <c r="ATU213" s="3"/>
      <c r="ATV213" s="3"/>
      <c r="ATW213" s="3"/>
      <c r="ATX213" s="3"/>
      <c r="ATY213" s="3"/>
      <c r="ATZ213" s="3"/>
      <c r="AUA213" s="3"/>
      <c r="AUB213" s="3"/>
      <c r="AUC213" s="3"/>
      <c r="AUD213" s="3"/>
      <c r="AUE213" s="3"/>
      <c r="AUF213" s="3"/>
      <c r="AUG213" s="3"/>
      <c r="AUH213" s="3"/>
      <c r="AUI213" s="3"/>
      <c r="AUJ213" s="3"/>
      <c r="AUK213" s="3"/>
      <c r="AUL213" s="3"/>
      <c r="AUM213" s="3"/>
      <c r="AUN213" s="3"/>
      <c r="AUO213" s="3"/>
      <c r="AUP213" s="3"/>
      <c r="AUQ213" s="3"/>
      <c r="AUR213" s="3"/>
      <c r="AUS213" s="3"/>
      <c r="AUT213" s="3"/>
      <c r="AUU213" s="3"/>
      <c r="AUV213" s="3"/>
      <c r="AUW213" s="3"/>
      <c r="AUX213" s="3"/>
      <c r="AUY213" s="3"/>
      <c r="AUZ213" s="3"/>
      <c r="AVA213" s="3"/>
      <c r="AVB213" s="3"/>
      <c r="AVC213" s="3"/>
      <c r="AVD213" s="3"/>
      <c r="AVE213" s="3"/>
      <c r="AVF213" s="3"/>
      <c r="AVG213" s="3"/>
      <c r="AVH213" s="3"/>
      <c r="AVI213" s="3"/>
      <c r="AVJ213" s="3"/>
      <c r="AVK213" s="3"/>
      <c r="AVL213" s="3"/>
      <c r="AVM213" s="3"/>
      <c r="AVN213" s="3"/>
      <c r="AVO213" s="3"/>
      <c r="AVP213" s="3"/>
      <c r="AVQ213" s="3"/>
      <c r="AVR213" s="3"/>
      <c r="AVS213" s="3"/>
      <c r="AVT213" s="3"/>
      <c r="AVU213" s="3"/>
      <c r="AVV213" s="3"/>
      <c r="AVW213" s="3"/>
      <c r="AVX213" s="3"/>
      <c r="AVY213" s="3"/>
      <c r="AVZ213" s="3"/>
      <c r="AWA213" s="3"/>
      <c r="AWB213" s="3"/>
      <c r="AWC213" s="3"/>
      <c r="AWD213" s="3"/>
      <c r="AWE213" s="3"/>
      <c r="AWF213" s="3"/>
      <c r="AWG213" s="3"/>
      <c r="AWH213" s="3"/>
      <c r="AWI213" s="3"/>
      <c r="AWJ213" s="3"/>
      <c r="AWK213" s="3"/>
      <c r="AWL213" s="3"/>
      <c r="AWM213" s="3"/>
      <c r="AWN213" s="3"/>
      <c r="AWO213" s="3"/>
      <c r="AWP213" s="3"/>
      <c r="AWQ213" s="3"/>
      <c r="AWR213" s="3"/>
      <c r="AWS213" s="3"/>
      <c r="AWT213" s="3"/>
      <c r="AWU213" s="3"/>
      <c r="AWV213" s="3"/>
      <c r="AWW213" s="3"/>
      <c r="AWX213" s="3"/>
      <c r="AWY213" s="3"/>
      <c r="AWZ213" s="3"/>
      <c r="AXA213" s="3"/>
      <c r="AXB213" s="3"/>
      <c r="AXC213" s="3"/>
      <c r="AXD213" s="3"/>
      <c r="AXE213" s="3"/>
      <c r="AXF213" s="3"/>
      <c r="AXG213" s="3"/>
      <c r="AXH213" s="3"/>
      <c r="AXI213" s="3"/>
      <c r="AXJ213" s="3"/>
      <c r="AXK213" s="3"/>
      <c r="AXL213" s="3"/>
      <c r="AXM213" s="3"/>
      <c r="AXN213" s="3"/>
      <c r="AXO213" s="3"/>
      <c r="AXP213" s="3"/>
      <c r="AXQ213" s="3"/>
      <c r="AXR213" s="3"/>
      <c r="AXS213" s="3"/>
      <c r="AXT213" s="3"/>
      <c r="AXU213" s="3"/>
      <c r="AXV213" s="3"/>
      <c r="AXW213" s="3"/>
      <c r="AXX213" s="3"/>
      <c r="AXY213" s="3"/>
      <c r="AXZ213" s="3"/>
      <c r="AYA213" s="3"/>
      <c r="AYB213" s="3"/>
      <c r="AYC213" s="3"/>
      <c r="AYD213" s="3"/>
      <c r="AYE213" s="3"/>
      <c r="AYF213" s="3"/>
      <c r="AYG213" s="3"/>
      <c r="AYH213" s="3"/>
      <c r="AYI213" s="3"/>
      <c r="AYJ213" s="3"/>
      <c r="AYK213" s="3"/>
      <c r="AYL213" s="3"/>
      <c r="AYM213" s="3"/>
      <c r="AYN213" s="3"/>
      <c r="AYO213" s="3"/>
      <c r="AYP213" s="3"/>
      <c r="AYQ213" s="3"/>
      <c r="AYR213" s="3"/>
      <c r="AYS213" s="3"/>
      <c r="AYT213" s="3"/>
      <c r="AYU213" s="3"/>
      <c r="AYV213" s="3"/>
      <c r="AYW213" s="3"/>
      <c r="AYX213" s="3"/>
      <c r="AYY213" s="3"/>
      <c r="AYZ213" s="3"/>
      <c r="AZA213" s="3"/>
      <c r="AZB213" s="3"/>
      <c r="AZC213" s="3"/>
      <c r="AZD213" s="3"/>
      <c r="AZE213" s="3"/>
      <c r="AZF213" s="3"/>
      <c r="AZG213" s="3"/>
      <c r="AZH213" s="3"/>
      <c r="AZI213" s="3"/>
      <c r="AZJ213" s="3"/>
      <c r="AZK213" s="3"/>
      <c r="AZL213" s="3"/>
      <c r="AZM213" s="3"/>
      <c r="AZN213" s="3"/>
      <c r="AZO213" s="3"/>
      <c r="AZP213" s="3"/>
      <c r="AZQ213" s="3"/>
      <c r="AZR213" s="3"/>
      <c r="AZS213" s="3"/>
      <c r="AZT213" s="3"/>
      <c r="AZU213" s="3"/>
      <c r="AZV213" s="3"/>
      <c r="AZW213" s="3"/>
      <c r="AZX213" s="3"/>
      <c r="AZY213" s="3"/>
      <c r="AZZ213" s="3"/>
      <c r="BAA213" s="3"/>
      <c r="BAB213" s="3"/>
      <c r="BAC213" s="3"/>
      <c r="BAD213" s="3"/>
      <c r="BAE213" s="3"/>
      <c r="BAF213" s="3"/>
      <c r="BAG213" s="3"/>
      <c r="BAH213" s="3"/>
      <c r="BAI213" s="3"/>
      <c r="BAJ213" s="3"/>
      <c r="BAK213" s="3"/>
      <c r="BAL213" s="3"/>
      <c r="BAM213" s="3"/>
      <c r="BAN213" s="3"/>
      <c r="BAO213" s="3"/>
      <c r="BAP213" s="3"/>
      <c r="BAQ213" s="3"/>
      <c r="BAR213" s="3"/>
      <c r="BAS213" s="3"/>
      <c r="BAT213" s="3"/>
      <c r="BAU213" s="3"/>
      <c r="BAV213" s="3"/>
      <c r="BAW213" s="3"/>
      <c r="BAX213" s="3"/>
      <c r="BAY213" s="3"/>
      <c r="BAZ213" s="3"/>
      <c r="BBA213" s="3"/>
      <c r="BBB213" s="3"/>
      <c r="BBC213" s="3"/>
      <c r="BBD213" s="3"/>
      <c r="BBE213" s="3"/>
      <c r="BBF213" s="3"/>
      <c r="BBG213" s="3"/>
      <c r="BBH213" s="3"/>
      <c r="BBI213" s="3"/>
      <c r="BBJ213" s="3"/>
      <c r="BBK213" s="3"/>
      <c r="BBL213" s="3"/>
      <c r="BBM213" s="3"/>
      <c r="BBN213" s="3"/>
      <c r="BBO213" s="3"/>
      <c r="BBP213" s="3"/>
      <c r="BBQ213" s="3"/>
      <c r="BBR213" s="3"/>
      <c r="BBS213" s="3"/>
      <c r="BBT213" s="3"/>
      <c r="BBU213" s="3"/>
      <c r="BBV213" s="3"/>
      <c r="BBW213" s="3"/>
      <c r="BBX213" s="3"/>
      <c r="BBY213" s="3"/>
      <c r="BBZ213" s="3"/>
      <c r="BCA213" s="3"/>
      <c r="BCB213" s="3"/>
      <c r="BCC213" s="3"/>
      <c r="BCD213" s="3"/>
      <c r="BCE213" s="3"/>
      <c r="BCF213" s="3"/>
      <c r="BCG213" s="3"/>
      <c r="BCH213" s="3"/>
      <c r="BCI213" s="3"/>
      <c r="BCJ213" s="3"/>
      <c r="BCK213" s="3"/>
      <c r="BCL213" s="3"/>
      <c r="BCM213" s="3"/>
      <c r="BCN213" s="3"/>
      <c r="BCO213" s="3"/>
      <c r="BCP213" s="3"/>
      <c r="BCQ213" s="3"/>
      <c r="BCR213" s="3"/>
      <c r="BCS213" s="3"/>
      <c r="BCT213" s="3"/>
      <c r="BCU213" s="3"/>
      <c r="BCV213" s="3"/>
      <c r="BCW213" s="3"/>
      <c r="BCX213" s="3"/>
      <c r="BCY213" s="3"/>
      <c r="BCZ213" s="3"/>
      <c r="BDA213" s="3"/>
      <c r="BDB213" s="3"/>
      <c r="BDC213" s="3"/>
      <c r="BDD213" s="3"/>
      <c r="BDE213" s="3"/>
      <c r="BDF213" s="3"/>
      <c r="BDG213" s="3"/>
      <c r="BDH213" s="3"/>
      <c r="BDI213" s="3"/>
      <c r="BDJ213" s="3"/>
      <c r="BDK213" s="3"/>
      <c r="BDL213" s="3"/>
      <c r="BDM213" s="3"/>
      <c r="BDN213" s="3"/>
      <c r="BDO213" s="3"/>
      <c r="BDP213" s="3"/>
      <c r="BDQ213" s="3"/>
      <c r="BDR213" s="3"/>
      <c r="BDS213" s="3"/>
      <c r="BDT213" s="3"/>
      <c r="BDU213" s="3"/>
      <c r="BDV213" s="3"/>
      <c r="BDW213" s="3"/>
      <c r="BDX213" s="3"/>
      <c r="BDY213" s="3"/>
      <c r="BDZ213" s="3"/>
      <c r="BEA213" s="3"/>
      <c r="BEB213" s="3"/>
      <c r="BEC213" s="3"/>
      <c r="BED213" s="3"/>
      <c r="BEE213" s="3"/>
      <c r="BEF213" s="3"/>
      <c r="BEG213" s="3"/>
      <c r="BEH213" s="3"/>
      <c r="BEI213" s="3"/>
      <c r="BEJ213" s="3"/>
      <c r="BEK213" s="3"/>
      <c r="BEL213" s="3"/>
      <c r="BEM213" s="3"/>
      <c r="BEN213" s="3"/>
      <c r="BEO213" s="3"/>
      <c r="BEP213" s="3"/>
      <c r="BEQ213" s="3"/>
      <c r="BER213" s="3"/>
      <c r="BES213" s="3"/>
      <c r="BET213" s="3"/>
      <c r="BEU213" s="3"/>
      <c r="BEV213" s="3"/>
      <c r="BEW213" s="3"/>
      <c r="BEX213" s="3"/>
      <c r="BEY213" s="3"/>
      <c r="BEZ213" s="3"/>
      <c r="BFA213" s="3"/>
      <c r="BFB213" s="3"/>
      <c r="BFC213" s="3"/>
      <c r="BFD213" s="3"/>
      <c r="BFE213" s="3"/>
      <c r="BFF213" s="3"/>
      <c r="BFG213" s="3"/>
      <c r="BFH213" s="3"/>
      <c r="BFI213" s="3"/>
      <c r="BFJ213" s="3"/>
      <c r="BFK213" s="3"/>
      <c r="BFL213" s="3"/>
      <c r="BFM213" s="3"/>
      <c r="BFN213" s="3"/>
      <c r="BFO213" s="3"/>
      <c r="BFP213" s="3"/>
      <c r="BFQ213" s="3"/>
      <c r="BFR213" s="3"/>
      <c r="BFS213" s="3"/>
      <c r="BFT213" s="3"/>
      <c r="BFU213" s="3"/>
      <c r="BFV213" s="3"/>
      <c r="BFW213" s="3"/>
      <c r="BFX213" s="3"/>
      <c r="BFY213" s="3"/>
      <c r="BFZ213" s="3"/>
      <c r="BGA213" s="3"/>
      <c r="BGB213" s="3"/>
      <c r="BGC213" s="3"/>
      <c r="BGD213" s="3"/>
      <c r="BGE213" s="3"/>
      <c r="BGF213" s="3"/>
      <c r="BGG213" s="3"/>
      <c r="BGH213" s="3"/>
      <c r="BGI213" s="3"/>
      <c r="BGJ213" s="3"/>
      <c r="BGK213" s="3"/>
      <c r="BGL213" s="3"/>
      <c r="BGM213" s="3"/>
      <c r="BGN213" s="3"/>
      <c r="BGO213" s="3"/>
      <c r="BGP213" s="3"/>
      <c r="BGQ213" s="3"/>
      <c r="BGR213" s="3"/>
      <c r="BGS213" s="3"/>
      <c r="BGT213" s="3"/>
      <c r="BGU213" s="3"/>
      <c r="BGV213" s="3"/>
      <c r="BGW213" s="3"/>
      <c r="BGX213" s="3"/>
      <c r="BGY213" s="3"/>
      <c r="BGZ213" s="3"/>
      <c r="BHA213" s="3"/>
      <c r="BHB213" s="3"/>
      <c r="BHC213" s="3"/>
      <c r="BHD213" s="3"/>
      <c r="BHE213" s="3"/>
      <c r="BHF213" s="3"/>
      <c r="BHG213" s="3"/>
      <c r="BHH213" s="3"/>
      <c r="BHI213" s="3"/>
      <c r="BHJ213" s="3"/>
      <c r="BHK213" s="3"/>
      <c r="BHL213" s="3"/>
      <c r="BHM213" s="3"/>
      <c r="BHN213" s="3"/>
      <c r="BHO213" s="3"/>
      <c r="BHP213" s="3"/>
      <c r="BHQ213" s="3"/>
      <c r="BHR213" s="3"/>
      <c r="BHS213" s="3"/>
      <c r="BHT213" s="3"/>
      <c r="BHU213" s="3"/>
      <c r="BHV213" s="3"/>
      <c r="BHW213" s="3"/>
      <c r="BHX213" s="3"/>
      <c r="BHY213" s="3"/>
      <c r="BHZ213" s="3"/>
      <c r="BIA213" s="3"/>
      <c r="BIB213" s="3"/>
      <c r="BIC213" s="3"/>
      <c r="BID213" s="3"/>
      <c r="BIE213" s="3"/>
      <c r="BIF213" s="3"/>
      <c r="BIG213" s="3"/>
      <c r="BIH213" s="3"/>
      <c r="BII213" s="3"/>
      <c r="BIJ213" s="3"/>
      <c r="BIK213" s="3"/>
      <c r="BIL213" s="3"/>
      <c r="BIM213" s="3"/>
      <c r="BIN213" s="3"/>
      <c r="BIO213" s="3"/>
      <c r="BIP213" s="3"/>
      <c r="BIQ213" s="3"/>
      <c r="BIR213" s="3"/>
      <c r="BIS213" s="3"/>
      <c r="BIT213" s="3"/>
      <c r="BIU213" s="3"/>
      <c r="BIV213" s="3"/>
      <c r="BIW213" s="3"/>
      <c r="BIX213" s="3"/>
      <c r="BIY213" s="3"/>
      <c r="BIZ213" s="3"/>
      <c r="BJA213" s="3"/>
      <c r="BJB213" s="3"/>
      <c r="BJC213" s="3"/>
      <c r="BJD213" s="3"/>
      <c r="BJE213" s="3"/>
      <c r="BJF213" s="3"/>
      <c r="BJG213" s="3"/>
      <c r="BJH213" s="3"/>
      <c r="BJI213" s="3"/>
      <c r="BJJ213" s="3"/>
      <c r="BJK213" s="3"/>
      <c r="BJL213" s="3"/>
      <c r="BJM213" s="3"/>
      <c r="BJN213" s="3"/>
      <c r="BJO213" s="3"/>
      <c r="BJP213" s="3"/>
      <c r="BJQ213" s="3"/>
      <c r="BJR213" s="3"/>
      <c r="BJS213" s="3"/>
      <c r="BJT213" s="3"/>
      <c r="BJU213" s="3"/>
      <c r="BJV213" s="3"/>
      <c r="BJW213" s="3"/>
      <c r="BJX213" s="3"/>
      <c r="BJY213" s="3"/>
      <c r="BJZ213" s="3"/>
      <c r="BKA213" s="3"/>
      <c r="BKB213" s="3"/>
      <c r="BKC213" s="3"/>
      <c r="BKD213" s="3"/>
      <c r="BKE213" s="3"/>
      <c r="BKF213" s="3"/>
      <c r="BKG213" s="3"/>
      <c r="BKH213" s="3"/>
      <c r="BKI213" s="3"/>
      <c r="BKJ213" s="3"/>
      <c r="BKK213" s="3"/>
      <c r="BKL213" s="3"/>
      <c r="BKM213" s="3"/>
      <c r="BKN213" s="3"/>
      <c r="BKO213" s="3"/>
      <c r="BKP213" s="3"/>
      <c r="BKQ213" s="3"/>
      <c r="BKR213" s="3"/>
      <c r="BKS213" s="3"/>
      <c r="BKT213" s="3"/>
      <c r="BKU213" s="3"/>
      <c r="BKV213" s="3"/>
      <c r="BKW213" s="3"/>
      <c r="BKX213" s="3"/>
      <c r="BKY213" s="3"/>
      <c r="BKZ213" s="3"/>
      <c r="BLA213" s="3"/>
      <c r="BLB213" s="3"/>
      <c r="BLC213" s="3"/>
      <c r="BLD213" s="3"/>
      <c r="BLE213" s="3"/>
      <c r="BLF213" s="3"/>
      <c r="BLG213" s="3"/>
      <c r="BLH213" s="3"/>
      <c r="BLI213" s="3"/>
      <c r="BLJ213" s="3"/>
      <c r="BLK213" s="3"/>
      <c r="BLL213" s="3"/>
      <c r="BLM213" s="3"/>
      <c r="BLN213" s="3"/>
      <c r="BLO213" s="3"/>
      <c r="BLP213" s="3"/>
      <c r="BLQ213" s="3"/>
      <c r="BLR213" s="3"/>
      <c r="BLS213" s="3"/>
      <c r="BLT213" s="3"/>
      <c r="BLU213" s="3"/>
      <c r="BLV213" s="3"/>
      <c r="BLW213" s="3"/>
      <c r="BLX213" s="3"/>
      <c r="BLY213" s="3"/>
      <c r="BLZ213" s="3"/>
      <c r="BMA213" s="3"/>
      <c r="BMB213" s="3"/>
      <c r="BMC213" s="3"/>
      <c r="BMD213" s="3"/>
      <c r="BME213" s="3"/>
      <c r="BMF213" s="3"/>
      <c r="BMG213" s="3"/>
      <c r="BMH213" s="3"/>
      <c r="BMI213" s="3"/>
      <c r="BMJ213" s="3"/>
      <c r="BMK213" s="3"/>
      <c r="BML213" s="3"/>
      <c r="BMM213" s="3"/>
      <c r="BMN213" s="3"/>
      <c r="BMO213" s="3"/>
      <c r="BMP213" s="3"/>
      <c r="BMQ213" s="3"/>
      <c r="BMR213" s="3"/>
      <c r="BMS213" s="3"/>
      <c r="BMT213" s="3"/>
      <c r="BMU213" s="3"/>
      <c r="BMV213" s="3"/>
      <c r="BMW213" s="3"/>
      <c r="BMX213" s="3"/>
      <c r="BMY213" s="3"/>
      <c r="BMZ213" s="3"/>
      <c r="BNA213" s="3"/>
      <c r="BNB213" s="3"/>
      <c r="BNC213" s="3"/>
      <c r="BND213" s="3"/>
      <c r="BNE213" s="3"/>
      <c r="BNF213" s="3"/>
      <c r="BNG213" s="3"/>
      <c r="BNH213" s="3"/>
      <c r="BNI213" s="3"/>
      <c r="BNJ213" s="3"/>
      <c r="BNK213" s="3"/>
      <c r="BNL213" s="3"/>
      <c r="BNM213" s="3"/>
      <c r="BNN213" s="3"/>
      <c r="BNO213" s="3"/>
      <c r="BNP213" s="3"/>
      <c r="BNQ213" s="3"/>
      <c r="BNR213" s="3"/>
      <c r="BNS213" s="3"/>
      <c r="BNT213" s="3"/>
      <c r="BNU213" s="3"/>
      <c r="BNV213" s="3"/>
      <c r="BNW213" s="3"/>
      <c r="BNX213" s="3"/>
      <c r="BNY213" s="3"/>
      <c r="BNZ213" s="3"/>
      <c r="BOA213" s="3"/>
      <c r="BOB213" s="3"/>
      <c r="BOC213" s="3"/>
      <c r="BOD213" s="3"/>
      <c r="BOE213" s="3"/>
      <c r="BOF213" s="3"/>
      <c r="BOG213" s="3"/>
      <c r="BOH213" s="3"/>
      <c r="BOI213" s="3"/>
      <c r="BOJ213" s="3"/>
      <c r="BOK213" s="3"/>
      <c r="BOL213" s="3"/>
      <c r="BOM213" s="3"/>
      <c r="BON213" s="3"/>
      <c r="BOO213" s="3"/>
      <c r="BOP213" s="3"/>
      <c r="BOQ213" s="3"/>
      <c r="BOR213" s="3"/>
      <c r="BOS213" s="3"/>
      <c r="BOT213" s="3"/>
      <c r="BOU213" s="3"/>
      <c r="BOV213" s="3"/>
      <c r="BOW213" s="3"/>
      <c r="BOX213" s="3"/>
      <c r="BOY213" s="3"/>
      <c r="BOZ213" s="3"/>
      <c r="BPA213" s="3"/>
      <c r="BPB213" s="3"/>
      <c r="BPC213" s="3"/>
      <c r="BPD213" s="3"/>
      <c r="BPE213" s="3"/>
      <c r="BPF213" s="3"/>
      <c r="BPG213" s="3"/>
      <c r="BPH213" s="3"/>
      <c r="BPI213" s="3"/>
      <c r="BPJ213" s="3"/>
      <c r="BPK213" s="3"/>
      <c r="BPL213" s="3"/>
      <c r="BPM213" s="3"/>
      <c r="BPN213" s="3"/>
      <c r="BPO213" s="3"/>
      <c r="BPP213" s="3"/>
      <c r="BPQ213" s="3"/>
      <c r="BPR213" s="3"/>
      <c r="BPS213" s="3"/>
      <c r="BPT213" s="3"/>
      <c r="BPU213" s="3"/>
      <c r="BPV213" s="3"/>
      <c r="BPW213" s="3"/>
      <c r="BPX213" s="3"/>
      <c r="BPY213" s="3"/>
      <c r="BPZ213" s="3"/>
      <c r="BQA213" s="3"/>
      <c r="BQB213" s="3"/>
      <c r="BQC213" s="3"/>
      <c r="BQD213" s="3"/>
      <c r="BQE213" s="3"/>
      <c r="BQF213" s="3"/>
      <c r="BQG213" s="3"/>
      <c r="BQH213" s="3"/>
      <c r="BQI213" s="3"/>
      <c r="BQJ213" s="3"/>
      <c r="BQK213" s="3"/>
      <c r="BQL213" s="3"/>
      <c r="BQM213" s="3"/>
      <c r="BQN213" s="3"/>
      <c r="BQO213" s="3"/>
      <c r="BQP213" s="3"/>
      <c r="BQQ213" s="3"/>
      <c r="BQR213" s="3"/>
      <c r="BQS213" s="3"/>
      <c r="BQT213" s="3"/>
      <c r="BQU213" s="3"/>
      <c r="BQV213" s="3"/>
      <c r="BQW213" s="3"/>
      <c r="BQX213" s="3"/>
      <c r="BQY213" s="3"/>
      <c r="BQZ213" s="3"/>
      <c r="BRA213" s="3"/>
      <c r="BRB213" s="3"/>
      <c r="BRC213" s="3"/>
      <c r="BRD213" s="3"/>
      <c r="BRE213" s="3"/>
      <c r="BRF213" s="3"/>
      <c r="BRG213" s="3"/>
      <c r="BRH213" s="3"/>
      <c r="BRI213" s="3"/>
      <c r="BRJ213" s="3"/>
      <c r="BRK213" s="3"/>
      <c r="BRL213" s="3"/>
      <c r="BRM213" s="3"/>
      <c r="BRN213" s="3"/>
      <c r="BRO213" s="3"/>
      <c r="BRP213" s="3"/>
      <c r="BRQ213" s="3"/>
      <c r="BRR213" s="3"/>
      <c r="BRS213" s="3"/>
      <c r="BRT213" s="3"/>
      <c r="BRU213" s="3"/>
      <c r="BRV213" s="3"/>
      <c r="BRW213" s="3"/>
      <c r="BRX213" s="3"/>
      <c r="BRY213" s="3"/>
      <c r="BRZ213" s="3"/>
      <c r="BSA213" s="3"/>
      <c r="BSB213" s="3"/>
      <c r="BSC213" s="3"/>
      <c r="BSD213" s="3"/>
      <c r="BSE213" s="3"/>
      <c r="BSF213" s="3"/>
      <c r="BSG213" s="3"/>
      <c r="BSH213" s="3"/>
      <c r="BSI213" s="3"/>
      <c r="BSJ213" s="3"/>
      <c r="BSK213" s="3"/>
      <c r="BSL213" s="3"/>
      <c r="BSM213" s="3"/>
      <c r="BSN213" s="3"/>
      <c r="BSO213" s="3"/>
      <c r="BSP213" s="3"/>
      <c r="BSQ213" s="3"/>
      <c r="BSR213" s="3"/>
      <c r="BSS213" s="3"/>
      <c r="BST213" s="3"/>
      <c r="BSU213" s="3"/>
      <c r="BSV213" s="3"/>
      <c r="BSW213" s="3"/>
      <c r="BSX213" s="3"/>
      <c r="BSY213" s="3"/>
      <c r="BSZ213" s="3"/>
      <c r="BTA213" s="3"/>
      <c r="BTB213" s="3"/>
      <c r="BTC213" s="3"/>
      <c r="BTD213" s="3"/>
      <c r="BTE213" s="3"/>
      <c r="BTF213" s="3"/>
      <c r="BTG213" s="3"/>
      <c r="BTH213" s="3"/>
      <c r="BTI213" s="3"/>
      <c r="BTJ213" s="3"/>
      <c r="BTK213" s="3"/>
      <c r="BTL213" s="3"/>
      <c r="BTM213" s="3"/>
      <c r="BTN213" s="3"/>
      <c r="BTO213" s="3"/>
      <c r="BTP213" s="3"/>
      <c r="BTQ213" s="3"/>
      <c r="BTR213" s="3"/>
      <c r="BTS213" s="3"/>
      <c r="BTT213" s="3"/>
      <c r="BTU213" s="3"/>
      <c r="BTV213" s="3"/>
      <c r="BTW213" s="3"/>
      <c r="BTX213" s="3"/>
      <c r="BTY213" s="3"/>
      <c r="BTZ213" s="3"/>
      <c r="BUA213" s="3"/>
      <c r="BUB213" s="3"/>
      <c r="BUC213" s="3"/>
      <c r="BUD213" s="3"/>
      <c r="BUE213" s="3"/>
      <c r="BUF213" s="3"/>
      <c r="BUG213" s="3"/>
      <c r="BUH213" s="3"/>
      <c r="BUI213" s="3"/>
      <c r="BUJ213" s="3"/>
      <c r="BUK213" s="3"/>
      <c r="BUL213" s="3"/>
      <c r="BUM213" s="3"/>
      <c r="BUN213" s="3"/>
      <c r="BUO213" s="3"/>
      <c r="BUP213" s="3"/>
      <c r="BUQ213" s="3"/>
      <c r="BUR213" s="3"/>
      <c r="BUS213" s="3"/>
      <c r="BUT213" s="3"/>
      <c r="BUU213" s="3"/>
      <c r="BUV213" s="3"/>
      <c r="BUW213" s="3"/>
      <c r="BUX213" s="3"/>
      <c r="BUY213" s="3"/>
      <c r="BUZ213" s="3"/>
      <c r="BVA213" s="3"/>
      <c r="BVB213" s="3"/>
      <c r="BVC213" s="3"/>
      <c r="BVD213" s="3"/>
      <c r="BVE213" s="3"/>
      <c r="BVF213" s="3"/>
      <c r="BVG213" s="3"/>
      <c r="BVH213" s="3"/>
      <c r="BVI213" s="3"/>
      <c r="BVJ213" s="3"/>
      <c r="BVK213" s="3"/>
      <c r="BVL213" s="3"/>
      <c r="BVM213" s="3"/>
      <c r="BVN213" s="3"/>
      <c r="BVO213" s="3"/>
      <c r="BVP213" s="3"/>
      <c r="BVQ213" s="3"/>
      <c r="BVR213" s="3"/>
      <c r="BVS213" s="3"/>
      <c r="BVT213" s="3"/>
      <c r="BVU213" s="3"/>
      <c r="BVV213" s="3"/>
      <c r="BVW213" s="3"/>
      <c r="BVX213" s="3"/>
      <c r="BVY213" s="3"/>
      <c r="BVZ213" s="3"/>
      <c r="BWA213" s="3"/>
      <c r="BWB213" s="3"/>
      <c r="BWC213" s="3"/>
      <c r="BWD213" s="3"/>
      <c r="BWE213" s="3"/>
      <c r="BWF213" s="3"/>
      <c r="BWG213" s="3"/>
      <c r="BWH213" s="3"/>
      <c r="BWI213" s="3"/>
      <c r="BWJ213" s="3"/>
      <c r="BWK213" s="3"/>
      <c r="BWL213" s="3"/>
      <c r="BWM213" s="3"/>
      <c r="BWN213" s="3"/>
      <c r="BWO213" s="3"/>
      <c r="BWP213" s="3"/>
      <c r="BWQ213" s="3"/>
      <c r="BWR213" s="3"/>
      <c r="BWS213" s="3"/>
      <c r="BWT213" s="3"/>
      <c r="BWU213" s="3"/>
      <c r="BWV213" s="3"/>
      <c r="BWW213" s="3"/>
      <c r="BWX213" s="3"/>
      <c r="BWY213" s="3"/>
      <c r="BWZ213" s="3"/>
      <c r="BXA213" s="3"/>
      <c r="BXB213" s="3"/>
      <c r="BXC213" s="3"/>
      <c r="BXD213" s="3"/>
      <c r="BXE213" s="3"/>
      <c r="BXF213" s="3"/>
      <c r="BXG213" s="3"/>
      <c r="BXH213" s="3"/>
      <c r="BXI213" s="3"/>
      <c r="BXJ213" s="3"/>
      <c r="BXK213" s="3"/>
      <c r="BXL213" s="3"/>
      <c r="BXM213" s="3"/>
      <c r="BXN213" s="3"/>
      <c r="BXO213" s="3"/>
      <c r="BXP213" s="3"/>
      <c r="BXQ213" s="3"/>
      <c r="BXR213" s="3"/>
      <c r="BXS213" s="3"/>
      <c r="BXT213" s="3"/>
      <c r="BXU213" s="3"/>
      <c r="BXV213" s="3"/>
      <c r="BXW213" s="3"/>
      <c r="BXX213" s="3"/>
      <c r="BXY213" s="3"/>
      <c r="BXZ213" s="3"/>
      <c r="BYA213" s="3"/>
      <c r="BYB213" s="3"/>
      <c r="BYC213" s="3"/>
      <c r="BYD213" s="3"/>
      <c r="BYE213" s="3"/>
      <c r="BYF213" s="3"/>
      <c r="BYG213" s="3"/>
      <c r="BYH213" s="3"/>
      <c r="BYI213" s="3"/>
      <c r="BYJ213" s="3"/>
      <c r="BYK213" s="3"/>
      <c r="BYL213" s="3"/>
      <c r="BYM213" s="3"/>
      <c r="BYN213" s="3"/>
      <c r="BYO213" s="3"/>
      <c r="BYP213" s="3"/>
      <c r="BYQ213" s="3"/>
      <c r="BYR213" s="3"/>
      <c r="BYS213" s="3"/>
      <c r="BYT213" s="3"/>
      <c r="BYU213" s="3"/>
      <c r="BYV213" s="3"/>
      <c r="BYW213" s="3"/>
      <c r="BYX213" s="3"/>
      <c r="BYY213" s="3"/>
      <c r="BYZ213" s="3"/>
      <c r="BZA213" s="3"/>
      <c r="BZB213" s="3"/>
      <c r="BZC213" s="3"/>
      <c r="BZD213" s="3"/>
      <c r="BZE213" s="3"/>
      <c r="BZF213" s="3"/>
      <c r="BZG213" s="3"/>
      <c r="BZH213" s="3"/>
      <c r="BZI213" s="3"/>
      <c r="BZJ213" s="3"/>
      <c r="BZK213" s="3"/>
      <c r="BZL213" s="3"/>
      <c r="BZM213" s="3"/>
      <c r="BZN213" s="3"/>
      <c r="BZO213" s="3"/>
      <c r="BZP213" s="3"/>
      <c r="BZQ213" s="3"/>
      <c r="BZR213" s="3"/>
      <c r="BZS213" s="3"/>
      <c r="BZT213" s="3"/>
      <c r="BZU213" s="3"/>
      <c r="BZV213" s="3"/>
      <c r="BZW213" s="3"/>
      <c r="BZX213" s="3"/>
      <c r="BZY213" s="3"/>
      <c r="BZZ213" s="3"/>
      <c r="CAA213" s="3"/>
      <c r="CAB213" s="3"/>
      <c r="CAC213" s="3"/>
      <c r="CAD213" s="3"/>
      <c r="CAE213" s="3"/>
      <c r="CAF213" s="3"/>
      <c r="CAG213" s="3"/>
      <c r="CAH213" s="3"/>
      <c r="CAI213" s="3"/>
      <c r="CAJ213" s="3"/>
      <c r="CAK213" s="3"/>
      <c r="CAL213" s="3"/>
      <c r="CAM213" s="3"/>
      <c r="CAN213" s="3"/>
      <c r="CAO213" s="3"/>
      <c r="CAP213" s="3"/>
      <c r="CAQ213" s="3"/>
      <c r="CAR213" s="3"/>
      <c r="CAS213" s="3"/>
      <c r="CAT213" s="3"/>
      <c r="CAU213" s="3"/>
      <c r="CAV213" s="3"/>
      <c r="CAW213" s="3"/>
      <c r="CAX213" s="3"/>
      <c r="CAY213" s="3"/>
      <c r="CAZ213" s="3"/>
      <c r="CBA213" s="3"/>
      <c r="CBB213" s="3"/>
      <c r="CBC213" s="3"/>
      <c r="CBD213" s="3"/>
      <c r="CBE213" s="3"/>
      <c r="CBF213" s="3"/>
      <c r="CBG213" s="3"/>
      <c r="CBH213" s="3"/>
      <c r="CBI213" s="3"/>
      <c r="CBJ213" s="3"/>
      <c r="CBK213" s="3"/>
      <c r="CBL213" s="3"/>
      <c r="CBM213" s="3"/>
      <c r="CBN213" s="3"/>
      <c r="CBO213" s="3"/>
      <c r="CBP213" s="3"/>
      <c r="CBQ213" s="3"/>
      <c r="CBR213" s="3"/>
      <c r="CBS213" s="3"/>
      <c r="CBT213" s="3"/>
      <c r="CBU213" s="3"/>
      <c r="CBV213" s="3"/>
      <c r="CBW213" s="3"/>
      <c r="CBX213" s="3"/>
      <c r="CBY213" s="3"/>
      <c r="CBZ213" s="3"/>
      <c r="CCA213" s="3"/>
      <c r="CCB213" s="3"/>
      <c r="CCC213" s="3"/>
      <c r="CCD213" s="3"/>
      <c r="CCE213" s="3"/>
      <c r="CCF213" s="3"/>
      <c r="CCG213" s="3"/>
      <c r="CCH213" s="3"/>
      <c r="CCI213" s="3"/>
      <c r="CCJ213" s="3"/>
      <c r="CCK213" s="3"/>
      <c r="CCL213" s="3"/>
      <c r="CCM213" s="3"/>
      <c r="CCN213" s="3"/>
      <c r="CCO213" s="3"/>
      <c r="CCP213" s="3"/>
      <c r="CCQ213" s="3"/>
      <c r="CCR213" s="3"/>
      <c r="CCS213" s="3"/>
      <c r="CCT213" s="3"/>
      <c r="CCU213" s="3"/>
      <c r="CCV213" s="3"/>
      <c r="CCW213" s="3"/>
      <c r="CCX213" s="3"/>
      <c r="CCY213" s="3"/>
      <c r="CCZ213" s="3"/>
      <c r="CDA213" s="3"/>
      <c r="CDB213" s="3"/>
      <c r="CDC213" s="3"/>
      <c r="CDD213" s="3"/>
      <c r="CDE213" s="3"/>
      <c r="CDF213" s="3"/>
      <c r="CDG213" s="3"/>
      <c r="CDH213" s="3"/>
      <c r="CDI213" s="3"/>
      <c r="CDJ213" s="3"/>
      <c r="CDK213" s="3"/>
      <c r="CDL213" s="3"/>
      <c r="CDM213" s="3"/>
      <c r="CDN213" s="3"/>
      <c r="CDO213" s="3"/>
      <c r="CDP213" s="3"/>
      <c r="CDQ213" s="3"/>
      <c r="CDR213" s="3"/>
      <c r="CDS213" s="3"/>
      <c r="CDT213" s="3"/>
      <c r="CDU213" s="3"/>
      <c r="CDV213" s="3"/>
      <c r="CDW213" s="3"/>
      <c r="CDX213" s="3"/>
      <c r="CDY213" s="3"/>
      <c r="CDZ213" s="3"/>
      <c r="CEA213" s="3"/>
      <c r="CEB213" s="3"/>
      <c r="CEC213" s="3"/>
      <c r="CED213" s="3"/>
      <c r="CEE213" s="3"/>
      <c r="CEF213" s="3"/>
      <c r="CEG213" s="3"/>
      <c r="CEH213" s="3"/>
      <c r="CEI213" s="3"/>
      <c r="CEJ213" s="3"/>
      <c r="CEK213" s="3"/>
      <c r="CEL213" s="3"/>
      <c r="CEM213" s="3"/>
      <c r="CEN213" s="3"/>
      <c r="CEO213" s="3"/>
      <c r="CEP213" s="3"/>
      <c r="CEQ213" s="3"/>
      <c r="CER213" s="3"/>
      <c r="CES213" s="3"/>
      <c r="CET213" s="3"/>
      <c r="CEU213" s="3"/>
      <c r="CEV213" s="3"/>
      <c r="CEW213" s="3"/>
      <c r="CEX213" s="3"/>
      <c r="CEY213" s="3"/>
      <c r="CEZ213" s="3"/>
      <c r="CFA213" s="3"/>
      <c r="CFB213" s="3"/>
      <c r="CFC213" s="3"/>
      <c r="CFD213" s="3"/>
      <c r="CFE213" s="3"/>
      <c r="CFF213" s="3"/>
      <c r="CFG213" s="3"/>
      <c r="CFH213" s="3"/>
      <c r="CFI213" s="3"/>
      <c r="CFJ213" s="3"/>
      <c r="CFK213" s="3"/>
      <c r="CFL213" s="3"/>
      <c r="CFM213" s="3"/>
      <c r="CFN213" s="3"/>
      <c r="CFO213" s="3"/>
      <c r="CFP213" s="3"/>
      <c r="CFQ213" s="3"/>
      <c r="CFR213" s="3"/>
      <c r="CFS213" s="3"/>
      <c r="CFT213" s="3"/>
      <c r="CFU213" s="3"/>
      <c r="CFV213" s="3"/>
      <c r="CFW213" s="3"/>
      <c r="CFX213" s="3"/>
      <c r="CFY213" s="3"/>
      <c r="CFZ213" s="3"/>
      <c r="CGA213" s="3"/>
      <c r="CGB213" s="3"/>
      <c r="CGC213" s="3"/>
      <c r="CGD213" s="3"/>
      <c r="CGE213" s="3"/>
      <c r="CGF213" s="3"/>
      <c r="CGG213" s="3"/>
      <c r="CGH213" s="3"/>
      <c r="CGI213" s="3"/>
      <c r="CGJ213" s="3"/>
      <c r="CGK213" s="3"/>
      <c r="CGL213" s="3"/>
      <c r="CGM213" s="3"/>
      <c r="CGN213" s="3"/>
      <c r="CGO213" s="3"/>
      <c r="CGP213" s="3"/>
      <c r="CGQ213" s="3"/>
      <c r="CGR213" s="3"/>
      <c r="CGS213" s="3"/>
      <c r="CGT213" s="3"/>
      <c r="CGU213" s="3"/>
      <c r="CGV213" s="3"/>
      <c r="CGW213" s="3"/>
      <c r="CGX213" s="3"/>
      <c r="CGY213" s="3"/>
      <c r="CGZ213" s="3"/>
      <c r="CHA213" s="3"/>
      <c r="CHB213" s="3"/>
      <c r="CHC213" s="3"/>
      <c r="CHD213" s="3"/>
      <c r="CHE213" s="3"/>
      <c r="CHF213" s="3"/>
      <c r="CHG213" s="3"/>
      <c r="CHH213" s="3"/>
      <c r="CHI213" s="3"/>
      <c r="CHJ213" s="3"/>
      <c r="CHK213" s="3"/>
      <c r="CHL213" s="3"/>
      <c r="CHM213" s="3"/>
      <c r="CHN213" s="3"/>
      <c r="CHO213" s="3"/>
      <c r="CHP213" s="3"/>
      <c r="CHQ213" s="3"/>
      <c r="CHR213" s="3"/>
      <c r="CHS213" s="3"/>
      <c r="CHT213" s="3"/>
      <c r="CHU213" s="3"/>
      <c r="CHV213" s="3"/>
      <c r="CHW213" s="3"/>
      <c r="CHX213" s="3"/>
      <c r="CHY213" s="3"/>
      <c r="CHZ213" s="3"/>
      <c r="CIA213" s="3"/>
      <c r="CIB213" s="3"/>
      <c r="CIC213" s="3"/>
      <c r="CID213" s="3"/>
      <c r="CIE213" s="3"/>
      <c r="CIF213" s="3"/>
      <c r="CIG213" s="3"/>
      <c r="CIH213" s="3"/>
      <c r="CII213" s="3"/>
      <c r="CIJ213" s="3"/>
      <c r="CIK213" s="3"/>
      <c r="CIL213" s="3"/>
      <c r="CIM213" s="3"/>
      <c r="CIN213" s="3"/>
      <c r="CIO213" s="3"/>
      <c r="CIP213" s="3"/>
      <c r="CIQ213" s="3"/>
      <c r="CIR213" s="3"/>
      <c r="CIS213" s="3"/>
      <c r="CIT213" s="3"/>
      <c r="CIU213" s="3"/>
      <c r="CIV213" s="3"/>
      <c r="CIW213" s="3"/>
      <c r="CIX213" s="3"/>
      <c r="CIY213" s="3"/>
      <c r="CIZ213" s="3"/>
      <c r="CJA213" s="3"/>
      <c r="CJB213" s="3"/>
      <c r="CJC213" s="3"/>
      <c r="CJD213" s="3"/>
      <c r="CJE213" s="3"/>
      <c r="CJF213" s="3"/>
      <c r="CJG213" s="3"/>
      <c r="CJH213" s="3"/>
      <c r="CJI213" s="3"/>
      <c r="CJJ213" s="3"/>
      <c r="CJK213" s="3"/>
      <c r="CJL213" s="3"/>
      <c r="CJM213" s="3"/>
      <c r="CJN213" s="3"/>
      <c r="CJO213" s="3"/>
      <c r="CJP213" s="3"/>
      <c r="CJQ213" s="3"/>
      <c r="CJR213" s="3"/>
      <c r="CJS213" s="3"/>
      <c r="CJT213" s="3"/>
      <c r="CJU213" s="3"/>
      <c r="CJV213" s="3"/>
      <c r="CJW213" s="3"/>
      <c r="CJX213" s="3"/>
      <c r="CJY213" s="3"/>
      <c r="CJZ213" s="3"/>
      <c r="CKA213" s="3"/>
      <c r="CKB213" s="3"/>
      <c r="CKC213" s="3"/>
      <c r="CKD213" s="3"/>
      <c r="CKE213" s="3"/>
      <c r="CKF213" s="3"/>
      <c r="CKG213" s="3"/>
      <c r="CKH213" s="3"/>
      <c r="CKI213" s="3"/>
      <c r="CKJ213" s="3"/>
      <c r="CKK213" s="3"/>
      <c r="CKL213" s="3"/>
      <c r="CKM213" s="3"/>
      <c r="CKN213" s="3"/>
      <c r="CKO213" s="3"/>
      <c r="CKP213" s="3"/>
      <c r="CKQ213" s="3"/>
      <c r="CKR213" s="3"/>
      <c r="CKS213" s="3"/>
      <c r="CKT213" s="3"/>
    </row>
    <row r="214" spans="1:2334" s="3" customForma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6"/>
      <c r="R214" s="1"/>
    </row>
    <row r="215" spans="1:2334" s="3" customForma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6"/>
      <c r="R215" s="1"/>
    </row>
    <row r="216" spans="1:2334" s="3" customForma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6"/>
      <c r="R216" s="1"/>
    </row>
    <row r="217" spans="1:2334" s="3" customForma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6"/>
      <c r="R217" s="1"/>
    </row>
    <row r="218" spans="1:2334" s="3" customForma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6"/>
      <c r="R218" s="1"/>
    </row>
    <row r="219" spans="1:2334" s="3" customForma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6"/>
      <c r="R219" s="1"/>
    </row>
    <row r="220" spans="1:2334" s="3" customForma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6"/>
      <c r="R220" s="1"/>
    </row>
    <row r="221" spans="1:2334" s="3" customForma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6"/>
      <c r="R221" s="1"/>
    </row>
    <row r="222" spans="1:2334" s="3" customForma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6"/>
      <c r="R222" s="1"/>
    </row>
    <row r="223" spans="1:2334" s="3" customForma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6"/>
      <c r="R223" s="1"/>
    </row>
    <row r="224" spans="1:2334" s="3" customForma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6"/>
      <c r="R224" s="1"/>
    </row>
    <row r="225" spans="1:18" s="3" customForma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6"/>
      <c r="R225" s="1"/>
    </row>
    <row r="226" spans="1:18" s="3" customForma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6"/>
      <c r="R226" s="1"/>
    </row>
    <row r="227" spans="1:18" s="3" customForma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6"/>
      <c r="R227" s="1"/>
    </row>
    <row r="228" spans="1:18" s="3" customForma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6"/>
      <c r="R228" s="1"/>
    </row>
    <row r="229" spans="1:18" s="3" customForma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6"/>
      <c r="R229" s="1"/>
    </row>
    <row r="230" spans="1:18" s="3" customForma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6"/>
      <c r="R230" s="1"/>
    </row>
    <row r="231" spans="1:18" s="3" customForma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6"/>
      <c r="R231" s="1"/>
    </row>
    <row r="232" spans="1:18" s="3" customForma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6"/>
      <c r="R232" s="1"/>
    </row>
    <row r="233" spans="1:18" s="3" customForma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6"/>
      <c r="R233" s="1"/>
    </row>
    <row r="234" spans="1:18" s="3" customForma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6"/>
      <c r="R234" s="1"/>
    </row>
    <row r="235" spans="1:18" s="3" customForma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6"/>
      <c r="R235" s="1"/>
    </row>
    <row r="236" spans="1:18" s="3" customForma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6"/>
      <c r="R236" s="1"/>
    </row>
    <row r="237" spans="1:18" s="3" customForma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6"/>
      <c r="R237" s="1"/>
    </row>
    <row r="238" spans="1:18" s="3" customForma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6"/>
      <c r="R238" s="1"/>
    </row>
    <row r="239" spans="1:18" s="3" customForma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6"/>
      <c r="R239" s="1"/>
    </row>
    <row r="240" spans="1:18" s="3" customForma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6"/>
      <c r="R240" s="1"/>
    </row>
    <row r="241" spans="1:18" s="3" customForma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6"/>
      <c r="R241" s="1"/>
    </row>
    <row r="242" spans="1:18" s="3" customForma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6"/>
      <c r="R242" s="1"/>
    </row>
    <row r="243" spans="1:18" s="3" customForma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6"/>
      <c r="R243" s="1"/>
    </row>
    <row r="244" spans="1:18" s="3" customForma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6"/>
      <c r="R244" s="1"/>
    </row>
    <row r="245" spans="1:18" s="3" customForma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6"/>
      <c r="R245" s="1"/>
    </row>
    <row r="246" spans="1:18" s="3" customForma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6"/>
      <c r="R246" s="1"/>
    </row>
    <row r="247" spans="1:18" s="3" customForma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6"/>
      <c r="R247" s="1"/>
    </row>
    <row r="248" spans="1:18" s="3" customForma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6"/>
      <c r="R248" s="1"/>
    </row>
    <row r="249" spans="1:18" s="3" customForma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6"/>
      <c r="R249" s="1"/>
    </row>
    <row r="250" spans="1:18" s="3" customForma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6"/>
      <c r="R250" s="1"/>
    </row>
    <row r="251" spans="1:18" s="3" customForma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6"/>
      <c r="R251" s="1"/>
    </row>
    <row r="252" spans="1:18" s="3" customForma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6"/>
      <c r="R252" s="1"/>
    </row>
    <row r="253" spans="1:18" s="3" customForma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6"/>
      <c r="R253" s="1"/>
    </row>
    <row r="254" spans="1:18" s="3" customForma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6"/>
      <c r="R254" s="1"/>
    </row>
    <row r="255" spans="1:18" s="3" customForma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6"/>
      <c r="R255" s="1"/>
    </row>
    <row r="256" spans="1:18" s="3" customForma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6"/>
      <c r="R256" s="1"/>
    </row>
    <row r="257" spans="1:18" s="3" customForma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6"/>
      <c r="R257" s="1"/>
    </row>
    <row r="258" spans="1:18" s="3" customForma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6"/>
      <c r="R258" s="1"/>
    </row>
    <row r="259" spans="1:18" s="3" customForma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6"/>
      <c r="R259" s="1"/>
    </row>
    <row r="260" spans="1:18" s="3" customForma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6"/>
      <c r="R260" s="1"/>
    </row>
    <row r="261" spans="1:18" s="3" customForma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6"/>
      <c r="R261" s="1"/>
    </row>
    <row r="262" spans="1:18" s="3" customForma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6"/>
      <c r="R262" s="1"/>
    </row>
    <row r="263" spans="1:18" s="3" customForma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6"/>
      <c r="R263" s="1"/>
    </row>
    <row r="264" spans="1:18" s="3" customForma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6"/>
      <c r="R264" s="1"/>
    </row>
    <row r="265" spans="1:18" s="3" customForma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6"/>
      <c r="R265" s="1"/>
    </row>
    <row r="266" spans="1:18" s="3" customForma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6"/>
      <c r="R266" s="1"/>
    </row>
    <row r="267" spans="1:18" s="3" customForma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6"/>
      <c r="R267" s="1"/>
    </row>
    <row r="268" spans="1:18" s="3" customForma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6"/>
      <c r="R268" s="1"/>
    </row>
    <row r="269" spans="1:18" s="3" customForma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6"/>
      <c r="R269" s="1"/>
    </row>
    <row r="270" spans="1:18" s="3" customForma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6"/>
      <c r="R270" s="1"/>
    </row>
    <row r="271" spans="1:18" s="3" customForma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6"/>
      <c r="R271" s="1"/>
    </row>
    <row r="272" spans="1:18" s="3" customForma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6"/>
      <c r="R272" s="1"/>
    </row>
    <row r="273" spans="1:18" s="3" customForma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6"/>
      <c r="R273" s="1"/>
    </row>
    <row r="274" spans="1:18" s="3" customForma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6"/>
      <c r="R274" s="1"/>
    </row>
    <row r="275" spans="1:18" s="3" customForma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6"/>
      <c r="R275" s="1"/>
    </row>
    <row r="276" spans="1:18" s="3" customForma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6"/>
      <c r="R276" s="1"/>
    </row>
    <row r="277" spans="1:18" s="3" customForma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6"/>
      <c r="R277" s="1"/>
    </row>
    <row r="278" spans="1:18" s="3" customForma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6"/>
      <c r="R278" s="1"/>
    </row>
    <row r="279" spans="1:18" s="3" customForma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6"/>
      <c r="R279" s="1"/>
    </row>
    <row r="280" spans="1:18" s="3" customForma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6"/>
      <c r="R280" s="1"/>
    </row>
    <row r="281" spans="1:18" s="3" customForma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6"/>
      <c r="R281" s="1"/>
    </row>
    <row r="282" spans="1:18" s="3" customForma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6"/>
      <c r="R282" s="1"/>
    </row>
    <row r="283" spans="1:18" s="3" customForma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6"/>
      <c r="R283" s="1"/>
    </row>
    <row r="284" spans="1:18" s="3" customForma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6"/>
      <c r="R284" s="1"/>
    </row>
    <row r="285" spans="1:18" s="3" customForma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6"/>
      <c r="R285" s="1"/>
    </row>
    <row r="286" spans="1:18" s="3" customForma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6"/>
      <c r="R286" s="1"/>
    </row>
    <row r="287" spans="1:18" s="3" customForma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6"/>
      <c r="R287" s="1"/>
    </row>
    <row r="288" spans="1:18" s="3" customForma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6"/>
      <c r="R288" s="1"/>
    </row>
    <row r="289" spans="1:18" s="3" customForma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6"/>
      <c r="R289" s="1"/>
    </row>
    <row r="290" spans="1:18" s="3" customForma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6"/>
      <c r="R290" s="1"/>
    </row>
    <row r="291" spans="1:18" s="3" customForma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6"/>
      <c r="R291" s="1"/>
    </row>
    <row r="292" spans="1:18" s="3" customForma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6"/>
      <c r="R292" s="1"/>
    </row>
    <row r="293" spans="1:18" s="3" customForma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6"/>
      <c r="R293" s="1"/>
    </row>
    <row r="294" spans="1:18" s="3" customForma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6"/>
      <c r="R294" s="1"/>
    </row>
    <row r="295" spans="1:18" s="3" customForma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6"/>
      <c r="R295" s="1"/>
    </row>
    <row r="296" spans="1:18" s="3" customForma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6"/>
      <c r="R296" s="1"/>
    </row>
    <row r="297" spans="1:18" s="3" customForma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6"/>
      <c r="R297" s="1"/>
    </row>
    <row r="298" spans="1:18" s="3" customForma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6"/>
      <c r="R298" s="1"/>
    </row>
    <row r="299" spans="1:18" s="3" customForma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6"/>
      <c r="R299" s="1"/>
    </row>
    <row r="300" spans="1:18" s="3" customForma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6"/>
      <c r="R300" s="1"/>
    </row>
    <row r="301" spans="1:18" s="3" customForma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6"/>
      <c r="R301" s="1"/>
    </row>
    <row r="302" spans="1:18" s="3" customForma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6"/>
      <c r="R302" s="1"/>
    </row>
    <row r="303" spans="1:18" s="3" customForma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6"/>
      <c r="R303" s="1"/>
    </row>
    <row r="304" spans="1:18" s="3" customForma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6"/>
      <c r="R304" s="1"/>
    </row>
    <row r="305" spans="1:18" s="3" customForma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6"/>
      <c r="R305" s="1"/>
    </row>
    <row r="306" spans="1:18" s="3" customForma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6"/>
      <c r="R306" s="1"/>
    </row>
    <row r="307" spans="1:18" s="3" customForma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6"/>
      <c r="R307" s="1"/>
    </row>
    <row r="308" spans="1:18" s="3" customForma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6"/>
      <c r="R308" s="1"/>
    </row>
    <row r="309" spans="1:18" s="3" customForma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6"/>
      <c r="R309" s="1"/>
    </row>
    <row r="310" spans="1:18" s="3" customForma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6"/>
      <c r="R310" s="1"/>
    </row>
    <row r="311" spans="1:18" s="3" customForma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6"/>
      <c r="R311" s="1"/>
    </row>
    <row r="312" spans="1:18" s="3" customForma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6"/>
      <c r="R312" s="1"/>
    </row>
    <row r="313" spans="1:18" s="3" customForma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6"/>
      <c r="R313" s="1"/>
    </row>
    <row r="314" spans="1:18" s="3" customForma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6"/>
      <c r="R314" s="1"/>
    </row>
    <row r="315" spans="1:18" s="3" customForma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6"/>
      <c r="R315" s="1"/>
    </row>
    <row r="316" spans="1:18" s="3" customForma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6"/>
      <c r="R316" s="1"/>
    </row>
    <row r="317" spans="1:18" s="3" customForma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6"/>
      <c r="R317" s="1"/>
    </row>
    <row r="318" spans="1:18" s="3" customForma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6"/>
      <c r="R318" s="1"/>
    </row>
    <row r="319" spans="1:18" s="3" customForma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6"/>
      <c r="R319" s="1"/>
    </row>
    <row r="320" spans="1:18" s="3" customForma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6"/>
      <c r="R320" s="1"/>
    </row>
    <row r="321" spans="1:18" s="3" customForma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6"/>
      <c r="R321" s="1"/>
    </row>
    <row r="322" spans="1:18" s="3" customForma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6"/>
      <c r="R322" s="1"/>
    </row>
    <row r="323" spans="1:18" s="3" customForma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6"/>
      <c r="R323" s="1"/>
    </row>
    <row r="324" spans="1:18" s="3" customForma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6"/>
      <c r="R324" s="1"/>
    </row>
    <row r="325" spans="1:18" s="3" customForma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6"/>
      <c r="R325" s="1"/>
    </row>
    <row r="326" spans="1:18" s="3" customForma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6"/>
      <c r="R326" s="1"/>
    </row>
    <row r="327" spans="1:18" s="3" customForma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6"/>
      <c r="R327" s="1"/>
    </row>
    <row r="328" spans="1:18" s="3" customForma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6"/>
      <c r="R328" s="1"/>
    </row>
    <row r="329" spans="1:18" s="3" customForma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6"/>
      <c r="R329" s="1"/>
    </row>
    <row r="330" spans="1:18" s="3" customForma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6"/>
      <c r="R330" s="1"/>
    </row>
    <row r="331" spans="1:18" s="3" customForma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6"/>
      <c r="R331" s="1"/>
    </row>
    <row r="332" spans="1:18" s="3" customForma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6"/>
      <c r="R332" s="1"/>
    </row>
    <row r="333" spans="1:18" s="3" customForma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6"/>
      <c r="R333" s="1"/>
    </row>
    <row r="334" spans="1:18" s="3" customForma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6"/>
      <c r="R334" s="1"/>
    </row>
    <row r="335" spans="1:18" s="3" customForma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6"/>
      <c r="R335" s="1"/>
    </row>
    <row r="336" spans="1:18" s="3" customForma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6"/>
      <c r="R336" s="1"/>
    </row>
    <row r="337" spans="1:18" s="3" customForma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6"/>
      <c r="R337" s="1"/>
    </row>
    <row r="338" spans="1:18" s="3" customForma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6"/>
      <c r="R338" s="1"/>
    </row>
    <row r="339" spans="1:18" s="3" customForma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6"/>
      <c r="R339" s="1"/>
    </row>
    <row r="340" spans="1:18" s="3" customForma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6"/>
      <c r="R340" s="1"/>
    </row>
    <row r="341" spans="1:18" s="3" customForma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6"/>
      <c r="R341" s="1"/>
    </row>
    <row r="342" spans="1:18" s="3" customForma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6"/>
      <c r="R342" s="1"/>
    </row>
    <row r="343" spans="1:18" s="3" customForma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6"/>
      <c r="R343" s="1"/>
    </row>
    <row r="344" spans="1:18" s="3" customForma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6"/>
      <c r="R344" s="1"/>
    </row>
    <row r="345" spans="1:18" s="3" customForma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6"/>
      <c r="R345" s="1"/>
    </row>
    <row r="346" spans="1:18" s="3" customForma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6"/>
      <c r="R346" s="1"/>
    </row>
    <row r="347" spans="1:18" s="3" customForma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6"/>
      <c r="R347" s="1"/>
    </row>
    <row r="348" spans="1:18" s="3" customForma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6"/>
      <c r="R348" s="1"/>
    </row>
    <row r="349" spans="1:18" s="3" customForma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6"/>
      <c r="R349" s="1"/>
    </row>
    <row r="350" spans="1:18" s="3" customForma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6"/>
      <c r="R350" s="1"/>
    </row>
    <row r="351" spans="1:18" s="3" customForma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6"/>
      <c r="R351" s="1"/>
    </row>
    <row r="352" spans="1:18" s="3" customForma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6"/>
      <c r="R352" s="1"/>
    </row>
    <row r="353" spans="1:18" s="3" customForma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6"/>
      <c r="R353" s="1"/>
    </row>
    <row r="354" spans="1:18" s="3" customForma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6"/>
      <c r="R354" s="1"/>
    </row>
    <row r="355" spans="1:18" s="3" customForma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6"/>
      <c r="R355" s="1"/>
    </row>
    <row r="356" spans="1:18" s="3" customForma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6"/>
      <c r="R356" s="1"/>
    </row>
    <row r="357" spans="1:18" s="3" customForma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6"/>
      <c r="R357" s="1"/>
    </row>
    <row r="358" spans="1:18" s="3" customForma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6"/>
      <c r="R358" s="1"/>
    </row>
    <row r="359" spans="1:18" s="3" customForma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6"/>
      <c r="R359" s="1"/>
    </row>
    <row r="360" spans="1:18" s="3" customForma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6"/>
      <c r="R360" s="1"/>
    </row>
    <row r="361" spans="1:18" s="3" customForma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6"/>
      <c r="R361" s="1"/>
    </row>
    <row r="362" spans="1:18" s="3" customForma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6"/>
      <c r="R362" s="1"/>
    </row>
    <row r="363" spans="1:18" s="3" customForma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6"/>
      <c r="R363" s="1"/>
    </row>
    <row r="364" spans="1:18" s="3" customForma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6"/>
      <c r="R364" s="1"/>
    </row>
    <row r="365" spans="1:18" s="3" customForma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6"/>
      <c r="R365" s="1"/>
    </row>
    <row r="366" spans="1:18" s="3" customForma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6"/>
      <c r="R366" s="1"/>
    </row>
    <row r="367" spans="1:18" s="3" customForma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6"/>
      <c r="R367" s="1"/>
    </row>
    <row r="368" spans="1:18" s="3" customForma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6"/>
      <c r="R368" s="1"/>
    </row>
    <row r="369" spans="1:18" s="3" customForma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6"/>
      <c r="R369" s="1"/>
    </row>
    <row r="370" spans="1:18" s="3" customForma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6"/>
      <c r="R370" s="1"/>
    </row>
    <row r="371" spans="1:18" s="3" customForma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6"/>
      <c r="R371" s="1"/>
    </row>
  </sheetData>
  <customSheetViews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6">
    <mergeCell ref="E3:R3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H10:I10"/>
    <mergeCell ref="D9:D12"/>
    <mergeCell ref="L7:P7"/>
    <mergeCell ref="F11:F12"/>
    <mergeCell ref="G11:G12"/>
    <mergeCell ref="H11:H12"/>
    <mergeCell ref="I11:I12"/>
    <mergeCell ref="J11:J12"/>
    <mergeCell ref="J10:O10"/>
    <mergeCell ref="K11:K12"/>
    <mergeCell ref="L11:L12"/>
    <mergeCell ref="M11:M12"/>
    <mergeCell ref="N11:N12"/>
  </mergeCells>
  <phoneticPr fontId="14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'1-1'!O30:O30</xm:f>
              <xm:sqref>P30</xm:sqref>
            </x14:sparkline>
            <x14:sparkline>
              <xm:f>'1-1'!O31:O31</xm:f>
              <xm:sqref>P31</xm:sqref>
            </x14:sparkline>
            <x14:sparkline>
              <xm:f>'1-1'!O32:O32</xm:f>
              <xm:sqref>P32</xm:sqref>
            </x14:sparkline>
          </x14:sparklines>
        </x14:sparklineGroup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'1-1'!O26:O26</xm:f>
              <xm:sqref>P26</xm:sqref>
            </x14:sparkline>
          </x14:sparklines>
        </x14:sparklineGroup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'1-1'!O45:O45</xm:f>
              <xm:sqref>P45</xm:sqref>
            </x14:sparkline>
            <x14:sparkline>
              <xm:f>'1-1'!O46:O46</xm:f>
              <xm:sqref>P46</xm:sqref>
            </x14:sparkline>
            <x14:sparkline>
              <xm:f>'1-1'!O47:O47</xm:f>
              <xm:sqref>P47</xm:sqref>
            </x14:sparkline>
            <x14:sparkline>
              <xm:f>'1-1'!O48:O48</xm:f>
              <xm:sqref>P48</xm:sqref>
            </x14:sparkline>
          </x14:sparklines>
        </x14:sparklineGroup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'1-1'!O43:O43</xm:f>
              <xm:sqref>P43</xm:sqref>
            </x14:sparkline>
            <x14:sparkline>
              <xm:f>'1-1'!O44:O44</xm:f>
              <xm:sqref>P44</xm:sqref>
            </x14:sparkline>
          </x14:sparklines>
        </x14:sparklineGroup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'1-1'!O38:O38</xm:f>
              <xm:sqref>P38</xm:sqref>
            </x14:sparkline>
            <x14:sparkline>
              <xm:f>'1-1'!O39:O39</xm:f>
              <xm:sqref>P39</xm:sqref>
            </x14:sparkline>
            <x14:sparkline>
              <xm:f>'1-1'!O40:O40</xm:f>
              <xm:sqref>P40</xm:sqref>
            </x14:sparkline>
          </x14:sparklines>
        </x14:sparklineGroup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'1-1'!O37:O37</xm:f>
              <xm:sqref>P37</xm:sqref>
            </x14:sparkline>
          </x14:sparklines>
        </x14:sparklineGroup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'1-1'!O68:O68</xm:f>
              <xm:sqref>P68</xm:sqref>
            </x14:sparkline>
          </x14:sparklines>
        </x14:sparklineGroup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'1-1'!O27:O27</xm:f>
              <xm:sqref>P27</xm:sqref>
            </x14:sparkline>
            <x14:sparkline>
              <xm:f>'1-1'!O28:O28</xm:f>
              <xm:sqref>P28</xm:sqref>
            </x14:sparkline>
            <x14:sparkline>
              <xm:f>'1-1'!O29:O29</xm:f>
              <xm:sqref>P29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K47"/>
  <sheetViews>
    <sheetView topLeftCell="A7" workbookViewId="0">
      <selection activeCell="C9" sqref="C9"/>
    </sheetView>
  </sheetViews>
  <sheetFormatPr defaultColWidth="9.109375" defaultRowHeight="15"/>
  <cols>
    <col min="1" max="1" width="3.6640625" style="1" customWidth="1"/>
    <col min="2" max="2" width="8.109375" style="1" customWidth="1"/>
    <col min="3" max="3" width="37.33203125" style="1" customWidth="1"/>
    <col min="4" max="4" width="12.109375" style="1" customWidth="1"/>
    <col min="5" max="5" width="10.109375" style="1" customWidth="1"/>
    <col min="6" max="7" width="9.33203125" style="1" customWidth="1"/>
    <col min="8" max="8" width="13.33203125" style="1" customWidth="1"/>
    <col min="9" max="9" width="9.109375" style="1"/>
    <col min="10" max="10" width="12" style="1" customWidth="1"/>
    <col min="11" max="11" width="13.6640625" style="1" customWidth="1"/>
    <col min="12" max="16384" width="9.109375" style="1"/>
  </cols>
  <sheetData>
    <row r="2" spans="1:8" s="2" customFormat="1">
      <c r="A2" s="145" t="s">
        <v>24</v>
      </c>
      <c r="B2" s="145"/>
      <c r="C2" s="145"/>
      <c r="D2" s="145"/>
      <c r="E2" s="145"/>
      <c r="F2" s="145"/>
      <c r="G2" s="145"/>
      <c r="H2" s="145"/>
    </row>
    <row r="3" spans="1:8" s="2" customFormat="1" ht="126" customHeight="1">
      <c r="A3" s="146" t="s">
        <v>200</v>
      </c>
      <c r="B3" s="147"/>
      <c r="C3" s="147"/>
      <c r="D3" s="147"/>
      <c r="E3" s="147"/>
      <c r="F3" s="147"/>
      <c r="G3" s="147"/>
      <c r="H3" s="147"/>
    </row>
    <row r="4" spans="1:8" ht="15.6" thickBot="1">
      <c r="F4" s="148">
        <f>H39</f>
        <v>15532.883692669613</v>
      </c>
      <c r="G4" s="133"/>
    </row>
    <row r="5" spans="1:8" ht="30">
      <c r="A5" s="19" t="s">
        <v>25</v>
      </c>
      <c r="B5" s="12" t="s">
        <v>26</v>
      </c>
      <c r="C5" s="12" t="s">
        <v>27</v>
      </c>
      <c r="D5" s="149" t="s">
        <v>28</v>
      </c>
      <c r="E5" s="149"/>
      <c r="F5" s="149"/>
      <c r="G5" s="149"/>
      <c r="H5" s="20" t="s">
        <v>29</v>
      </c>
    </row>
    <row r="6" spans="1:8">
      <c r="A6" s="21"/>
      <c r="B6" s="14" t="s">
        <v>30</v>
      </c>
      <c r="C6" s="14" t="s">
        <v>31</v>
      </c>
      <c r="D6" s="22" t="s">
        <v>32</v>
      </c>
      <c r="E6" s="22" t="s">
        <v>33</v>
      </c>
      <c r="F6" s="22" t="s">
        <v>34</v>
      </c>
      <c r="G6" s="22" t="s">
        <v>35</v>
      </c>
      <c r="H6" s="23" t="s">
        <v>36</v>
      </c>
    </row>
    <row r="7" spans="1:8" ht="15.6" thickBot="1">
      <c r="A7" s="24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6">
        <v>8</v>
      </c>
    </row>
    <row r="8" spans="1:8">
      <c r="A8" s="27"/>
      <c r="B8" s="27"/>
      <c r="C8" s="13" t="s">
        <v>37</v>
      </c>
      <c r="D8" s="27"/>
      <c r="E8" s="27"/>
      <c r="F8" s="27"/>
      <c r="G8" s="27"/>
      <c r="H8" s="27"/>
    </row>
    <row r="9" spans="1:8" ht="51" customHeight="1">
      <c r="A9" s="28">
        <v>1</v>
      </c>
      <c r="B9" s="94" t="s">
        <v>111</v>
      </c>
      <c r="C9" s="95" t="str">
        <f>A3</f>
        <v>«ՀՀ Լոռու մարզի Վանաձորի  Ա. Խլղաթյանի անվան N 18 միջնակարգ դպրոց»  ՊՈԱԿ-ի ջրահեռացման համակարգի վերանորոգման /անձրևատար խողովակների փոխարինման, տանիքի ջրահեռացման համակարգի թիթեղների վերամոնտաժման/ և կոսմետիկ հարդարման աշխատանքներ</v>
      </c>
      <c r="D9" s="30">
        <f>'1-1'!R73</f>
        <v>11812.368501769644</v>
      </c>
      <c r="E9" s="30"/>
      <c r="F9" s="30"/>
      <c r="G9" s="28"/>
      <c r="H9" s="30">
        <f>SUM(D9:G9)</f>
        <v>11812.368501769644</v>
      </c>
    </row>
    <row r="10" spans="1:8">
      <c r="A10" s="28"/>
      <c r="B10" s="28"/>
      <c r="C10" s="31" t="s">
        <v>38</v>
      </c>
      <c r="D10" s="30">
        <f>SUM(D9)</f>
        <v>11812.368501769644</v>
      </c>
      <c r="E10" s="30"/>
      <c r="F10" s="30"/>
      <c r="G10" s="28"/>
      <c r="H10" s="30">
        <f>SUM(H9)</f>
        <v>11812.368501769644</v>
      </c>
    </row>
    <row r="11" spans="1:8">
      <c r="A11" s="28"/>
      <c r="B11" s="28"/>
      <c r="C11" s="32" t="s">
        <v>39</v>
      </c>
      <c r="D11" s="28"/>
      <c r="E11" s="28"/>
      <c r="F11" s="28"/>
      <c r="G11" s="28"/>
      <c r="H11" s="28"/>
    </row>
    <row r="12" spans="1:8">
      <c r="A12" s="28"/>
      <c r="B12" s="28"/>
      <c r="C12" s="31" t="s">
        <v>40</v>
      </c>
      <c r="D12" s="30"/>
      <c r="E12" s="28"/>
      <c r="F12" s="30"/>
      <c r="G12" s="28"/>
      <c r="H12" s="30"/>
    </row>
    <row r="13" spans="1:8">
      <c r="A13" s="28"/>
      <c r="B13" s="28"/>
      <c r="C13" s="31" t="s">
        <v>41</v>
      </c>
      <c r="D13" s="30">
        <f>D12+D10</f>
        <v>11812.368501769644</v>
      </c>
      <c r="E13" s="30"/>
      <c r="F13" s="30"/>
      <c r="G13" s="28"/>
      <c r="H13" s="30">
        <f>H12+H10</f>
        <v>11812.368501769644</v>
      </c>
    </row>
    <row r="14" spans="1:8" ht="12" customHeight="1">
      <c r="A14" s="28"/>
      <c r="B14" s="28"/>
      <c r="C14" s="33" t="s">
        <v>42</v>
      </c>
      <c r="D14" s="28"/>
      <c r="E14" s="28"/>
      <c r="F14" s="28"/>
      <c r="G14" s="28"/>
      <c r="H14" s="28"/>
    </row>
    <row r="15" spans="1:8">
      <c r="A15" s="28"/>
      <c r="B15" s="28"/>
      <c r="C15" s="31" t="s">
        <v>43</v>
      </c>
      <c r="D15" s="28"/>
      <c r="E15" s="28"/>
      <c r="F15" s="28"/>
      <c r="G15" s="28"/>
      <c r="H15" s="28"/>
    </row>
    <row r="16" spans="1:8">
      <c r="A16" s="28"/>
      <c r="B16" s="28"/>
      <c r="C16" s="31" t="s">
        <v>44</v>
      </c>
      <c r="D16" s="30">
        <f>D15+D13</f>
        <v>11812.368501769644</v>
      </c>
      <c r="E16" s="30"/>
      <c r="F16" s="30"/>
      <c r="G16" s="28"/>
      <c r="H16" s="30">
        <f>H15+H13</f>
        <v>11812.368501769644</v>
      </c>
    </row>
    <row r="17" spans="1:8">
      <c r="A17" s="28"/>
      <c r="B17" s="28"/>
      <c r="C17" s="32" t="s">
        <v>45</v>
      </c>
      <c r="D17" s="28"/>
      <c r="E17" s="28"/>
      <c r="F17" s="28"/>
      <c r="G17" s="28"/>
      <c r="H17" s="28"/>
    </row>
    <row r="18" spans="1:8" ht="31.5" customHeight="1">
      <c r="A18" s="28">
        <v>2</v>
      </c>
      <c r="B18" s="34">
        <v>8.0000000000000002E-3</v>
      </c>
      <c r="C18" s="35" t="s">
        <v>46</v>
      </c>
      <c r="D18" s="30">
        <f>D16*B18</f>
        <v>94.498948014157151</v>
      </c>
      <c r="E18" s="30"/>
      <c r="F18" s="30"/>
      <c r="G18" s="30"/>
      <c r="H18" s="30">
        <f>SUM(D18:G18)</f>
        <v>94.498948014157151</v>
      </c>
    </row>
    <row r="19" spans="1:8">
      <c r="A19" s="28"/>
      <c r="B19" s="28"/>
      <c r="C19" s="31" t="s">
        <v>47</v>
      </c>
      <c r="D19" s="30">
        <f>SUM(D18)</f>
        <v>94.498948014157151</v>
      </c>
      <c r="E19" s="30"/>
      <c r="F19" s="30"/>
      <c r="G19" s="28"/>
      <c r="H19" s="30">
        <f>SUM(H18)</f>
        <v>94.498948014157151</v>
      </c>
    </row>
    <row r="20" spans="1:8">
      <c r="A20" s="28"/>
      <c r="B20" s="28"/>
      <c r="C20" s="31" t="s">
        <v>48</v>
      </c>
      <c r="D20" s="30">
        <f>D19+D16</f>
        <v>11906.867449783802</v>
      </c>
      <c r="E20" s="30"/>
      <c r="F20" s="30"/>
      <c r="G20" s="28"/>
      <c r="H20" s="30">
        <f>H19+H16</f>
        <v>11906.867449783802</v>
      </c>
    </row>
    <row r="21" spans="1:8">
      <c r="A21" s="28"/>
      <c r="B21" s="28"/>
      <c r="C21" s="32" t="s">
        <v>49</v>
      </c>
      <c r="D21" s="28"/>
      <c r="E21" s="28"/>
      <c r="F21" s="28"/>
      <c r="G21" s="28"/>
      <c r="H21" s="28"/>
    </row>
    <row r="22" spans="1:8" ht="30">
      <c r="A22" s="28">
        <v>3</v>
      </c>
      <c r="B22" s="36">
        <v>7.1999999999999998E-3</v>
      </c>
      <c r="C22" s="35" t="s">
        <v>50</v>
      </c>
      <c r="D22" s="30">
        <f>D20*B22</f>
        <v>85.729445638443366</v>
      </c>
      <c r="E22" s="30"/>
      <c r="F22" s="30"/>
      <c r="G22" s="30"/>
      <c r="H22" s="30">
        <f>SUM(D22:G22)</f>
        <v>85.729445638443366</v>
      </c>
    </row>
    <row r="23" spans="1:8" ht="48" customHeight="1">
      <c r="A23" s="28">
        <v>4</v>
      </c>
      <c r="B23" s="37">
        <v>0.02</v>
      </c>
      <c r="C23" s="35" t="s">
        <v>83</v>
      </c>
      <c r="D23" s="30">
        <f>D20*B23</f>
        <v>238.13734899567604</v>
      </c>
      <c r="E23" s="30"/>
      <c r="F23" s="30"/>
      <c r="G23" s="30"/>
      <c r="H23" s="30">
        <f>SUM(D23:G23)</f>
        <v>238.13734899567604</v>
      </c>
    </row>
    <row r="24" spans="1:8" ht="18" customHeight="1">
      <c r="A24" s="28">
        <v>5</v>
      </c>
      <c r="B24" s="36">
        <v>1.5E-3</v>
      </c>
      <c r="C24" s="28" t="s">
        <v>51</v>
      </c>
      <c r="D24" s="30"/>
      <c r="E24" s="30"/>
      <c r="F24" s="30"/>
      <c r="G24" s="30">
        <f>H20*B24</f>
        <v>17.860301174675705</v>
      </c>
      <c r="H24" s="30">
        <f>SUM(D24:G24)</f>
        <v>17.860301174675705</v>
      </c>
    </row>
    <row r="25" spans="1:8">
      <c r="A25" s="28"/>
      <c r="B25" s="28"/>
      <c r="C25" s="31" t="s">
        <v>52</v>
      </c>
      <c r="D25" s="30">
        <f>SUM(D22:D24)</f>
        <v>323.8667946341194</v>
      </c>
      <c r="E25" s="30"/>
      <c r="F25" s="30"/>
      <c r="G25" s="30">
        <f>SUM(G22:G24)</f>
        <v>17.860301174675705</v>
      </c>
      <c r="H25" s="30">
        <f>SUM(H22:H24)</f>
        <v>341.72709580879513</v>
      </c>
    </row>
    <row r="26" spans="1:8">
      <c r="A26" s="28"/>
      <c r="B26" s="28"/>
      <c r="C26" s="31" t="s">
        <v>53</v>
      </c>
      <c r="D26" s="30">
        <f>D25+D20</f>
        <v>12230.734244417921</v>
      </c>
      <c r="E26" s="30"/>
      <c r="F26" s="30"/>
      <c r="G26" s="30">
        <f>G25+G20</f>
        <v>17.860301174675705</v>
      </c>
      <c r="H26" s="30">
        <f>H25+H20</f>
        <v>12248.594545592598</v>
      </c>
    </row>
    <row r="27" spans="1:8">
      <c r="A27" s="28"/>
      <c r="B27" s="28"/>
      <c r="C27" s="32" t="s">
        <v>54</v>
      </c>
      <c r="D27" s="28"/>
      <c r="E27" s="28"/>
      <c r="F27" s="28"/>
      <c r="G27" s="28"/>
      <c r="H27" s="28"/>
    </row>
    <row r="28" spans="1:8" ht="15.75" customHeight="1">
      <c r="A28" s="28">
        <v>6</v>
      </c>
      <c r="B28" s="37">
        <v>0.02</v>
      </c>
      <c r="C28" s="28" t="s">
        <v>55</v>
      </c>
      <c r="D28" s="28"/>
      <c r="E28" s="28"/>
      <c r="F28" s="28"/>
      <c r="G28" s="30">
        <f>H26*B28</f>
        <v>244.97189091185194</v>
      </c>
      <c r="H28" s="30">
        <f>SUM(D28:G28)</f>
        <v>244.97189091185194</v>
      </c>
    </row>
    <row r="29" spans="1:8" ht="15" customHeight="1">
      <c r="A29" s="28">
        <v>7</v>
      </c>
      <c r="B29" s="34">
        <v>6.0000000000000001E-3</v>
      </c>
      <c r="C29" s="28" t="s">
        <v>56</v>
      </c>
      <c r="D29" s="28"/>
      <c r="E29" s="28"/>
      <c r="F29" s="28"/>
      <c r="G29" s="30">
        <f>H26*B29</f>
        <v>73.491567273555589</v>
      </c>
      <c r="H29" s="30">
        <f>SUM(D29:G29)</f>
        <v>73.491567273555589</v>
      </c>
    </row>
    <row r="30" spans="1:8">
      <c r="A30" s="28"/>
      <c r="B30" s="28"/>
      <c r="C30" s="31" t="s">
        <v>57</v>
      </c>
      <c r="D30" s="28"/>
      <c r="E30" s="28"/>
      <c r="F30" s="28"/>
      <c r="G30" s="30">
        <f>SUM(G28:G29)</f>
        <v>318.46345818540755</v>
      </c>
      <c r="H30" s="30">
        <f>SUM(H28:H29)</f>
        <v>318.46345818540755</v>
      </c>
    </row>
    <row r="31" spans="1:8">
      <c r="A31" s="28"/>
      <c r="B31" s="28"/>
      <c r="C31" s="32" t="s">
        <v>58</v>
      </c>
      <c r="D31" s="28"/>
      <c r="E31" s="28"/>
      <c r="F31" s="28"/>
      <c r="G31" s="28"/>
      <c r="H31" s="28"/>
    </row>
    <row r="32" spans="1:8">
      <c r="A32" s="28"/>
      <c r="B32" s="28"/>
      <c r="C32" s="28"/>
      <c r="D32" s="28"/>
      <c r="E32" s="28"/>
      <c r="F32" s="28"/>
      <c r="G32" s="28"/>
      <c r="H32" s="28"/>
    </row>
    <row r="33" spans="1:11">
      <c r="A33" s="28"/>
      <c r="B33" s="28"/>
      <c r="C33" s="31" t="s">
        <v>59</v>
      </c>
      <c r="D33" s="30">
        <f>D26</f>
        <v>12230.734244417921</v>
      </c>
      <c r="E33" s="30"/>
      <c r="F33" s="30"/>
      <c r="G33" s="30">
        <f>G30+G26</f>
        <v>336.32375936008327</v>
      </c>
      <c r="H33" s="30">
        <f>H30+H26</f>
        <v>12567.058003778006</v>
      </c>
    </row>
    <row r="34" spans="1:11">
      <c r="A34" s="28">
        <v>8</v>
      </c>
      <c r="B34" s="37">
        <v>0.03</v>
      </c>
      <c r="C34" s="28" t="s">
        <v>60</v>
      </c>
      <c r="D34" s="30">
        <f>D33*B34</f>
        <v>366.9220273325376</v>
      </c>
      <c r="E34" s="30"/>
      <c r="F34" s="30"/>
      <c r="G34" s="30">
        <f>G33*B34</f>
        <v>10.089712780802499</v>
      </c>
      <c r="H34" s="30">
        <f>H33*B34</f>
        <v>377.01174011334012</v>
      </c>
    </row>
    <row r="35" spans="1:11">
      <c r="A35" s="28"/>
      <c r="B35" s="28"/>
      <c r="C35" s="31" t="s">
        <v>6</v>
      </c>
      <c r="D35" s="30">
        <f>D34+D33</f>
        <v>12597.656271750458</v>
      </c>
      <c r="E35" s="30"/>
      <c r="F35" s="30"/>
      <c r="G35" s="30">
        <f>G34+G33</f>
        <v>346.41347214088574</v>
      </c>
      <c r="H35" s="30">
        <f>H34+H33</f>
        <v>12944.069743891345</v>
      </c>
    </row>
    <row r="36" spans="1:11" ht="12.75" customHeight="1">
      <c r="A36" s="28"/>
      <c r="B36" s="28"/>
      <c r="C36" s="31"/>
      <c r="D36" s="30"/>
      <c r="E36" s="30"/>
      <c r="F36" s="30"/>
      <c r="G36" s="30"/>
      <c r="H36" s="30"/>
    </row>
    <row r="37" spans="1:11">
      <c r="A37" s="28">
        <v>9</v>
      </c>
      <c r="B37" s="37">
        <v>0.2</v>
      </c>
      <c r="C37" s="28" t="s">
        <v>61</v>
      </c>
      <c r="D37" s="30">
        <f>D35*B37</f>
        <v>2519.5312543500918</v>
      </c>
      <c r="E37" s="30"/>
      <c r="F37" s="30"/>
      <c r="G37" s="30">
        <f>G35*B37</f>
        <v>69.282694428177152</v>
      </c>
      <c r="H37" s="30">
        <f>H35*B37</f>
        <v>2588.8139487782692</v>
      </c>
    </row>
    <row r="38" spans="1:11" ht="12" customHeight="1">
      <c r="A38" s="28"/>
      <c r="B38" s="28"/>
      <c r="C38" s="28"/>
      <c r="D38" s="28"/>
      <c r="E38" s="28"/>
      <c r="F38" s="28"/>
      <c r="G38" s="28"/>
      <c r="H38" s="28"/>
    </row>
    <row r="39" spans="1:11" ht="30">
      <c r="A39" s="28">
        <v>10</v>
      </c>
      <c r="B39" s="28"/>
      <c r="C39" s="29" t="s">
        <v>62</v>
      </c>
      <c r="D39" s="30">
        <f>D37+D35</f>
        <v>15117.18752610055</v>
      </c>
      <c r="E39" s="30"/>
      <c r="F39" s="30"/>
      <c r="G39" s="30">
        <f>G37+G35</f>
        <v>415.69616656906288</v>
      </c>
      <c r="H39" s="30">
        <f>H37+H35</f>
        <v>15532.883692669613</v>
      </c>
      <c r="I39" s="16"/>
      <c r="J39" s="38"/>
      <c r="K39" s="38"/>
    </row>
    <row r="40" spans="1:11" ht="12" customHeight="1">
      <c r="A40" s="28"/>
      <c r="B40" s="28"/>
      <c r="C40" s="29"/>
      <c r="D40" s="30"/>
      <c r="E40" s="30"/>
      <c r="F40" s="30"/>
      <c r="G40" s="30"/>
      <c r="H40" s="30"/>
      <c r="I40" s="16"/>
      <c r="J40" s="38"/>
      <c r="K40" s="38"/>
    </row>
    <row r="41" spans="1:11" ht="18.75" customHeight="1">
      <c r="A41" s="28">
        <v>11</v>
      </c>
      <c r="B41" s="28"/>
      <c r="C41" s="29" t="s">
        <v>63</v>
      </c>
      <c r="D41" s="30"/>
      <c r="E41" s="30"/>
      <c r="F41" s="30"/>
      <c r="G41" s="30"/>
      <c r="H41" s="30">
        <f>H18*0.15</f>
        <v>14.174842202123573</v>
      </c>
      <c r="I41" s="16"/>
      <c r="J41" s="38"/>
      <c r="K41" s="38"/>
    </row>
    <row r="42" spans="1:11" ht="12" customHeight="1">
      <c r="C42" s="43"/>
      <c r="D42" s="16"/>
      <c r="E42" s="16"/>
      <c r="F42" s="16"/>
      <c r="G42" s="16"/>
      <c r="H42" s="16"/>
      <c r="K42" s="1" t="s">
        <v>64</v>
      </c>
    </row>
    <row r="43" spans="1:11" ht="18" customHeight="1">
      <c r="C43" s="44"/>
    </row>
    <row r="44" spans="1:11" ht="15" customHeight="1">
      <c r="C44" s="44"/>
    </row>
    <row r="45" spans="1:11" ht="14.25" customHeight="1">
      <c r="C45" s="2"/>
    </row>
    <row r="47" spans="1:11">
      <c r="E47" s="39"/>
    </row>
  </sheetData>
  <customSheetViews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4">
    <mergeCell ref="A2:H2"/>
    <mergeCell ref="A3:H3"/>
    <mergeCell ref="F4:G4"/>
    <mergeCell ref="D5:G5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workbookViewId="0">
      <selection activeCell="A12" sqref="A12:J12"/>
    </sheetView>
  </sheetViews>
  <sheetFormatPr defaultColWidth="9.109375" defaultRowHeight="15.6"/>
  <cols>
    <col min="1" max="6" width="9.109375" style="40"/>
    <col min="7" max="7" width="11" style="40" customWidth="1"/>
    <col min="8" max="9" width="9.109375" style="40"/>
    <col min="10" max="10" width="12.44140625" style="40" customWidth="1"/>
    <col min="11" max="16384" width="9.109375" style="40"/>
  </cols>
  <sheetData>
    <row r="1" spans="1:10" ht="21" customHeight="1"/>
    <row r="2" spans="1:10" s="41" customFormat="1" ht="19.5" customHeight="1">
      <c r="A2" s="151" t="s">
        <v>65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s="41" customFormat="1" ht="118.8" customHeight="1">
      <c r="A3" s="152" t="str">
        <f>Ամփոփ!A3</f>
        <v>«ՀՀ Լոռու մարզի Վանաձորի  Ա. Խլղաթյանի անվան N 18 միջնակարգ դպրոց»  ՊՈԱԿ-ի ջրահեռացման համակարգի վերանորոգման /անձրևատար խողովակների փոխարինման, տանիքի ջրահեռացման համակարգի թիթեղների վերամոնտաժման/ և կոսմետիկ հարդարման աշխատանքներ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s="41" customFormat="1" ht="19.5" customHeight="1">
      <c r="A4" s="150" t="s">
        <v>112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 s="41" customFormat="1" ht="19.5" customHeight="1">
      <c r="A5" s="150" t="s">
        <v>113</v>
      </c>
      <c r="B5" s="150"/>
      <c r="C5" s="150"/>
      <c r="D5" s="150"/>
      <c r="E5" s="150"/>
      <c r="F5" s="150"/>
      <c r="G5" s="150"/>
      <c r="H5" s="150"/>
      <c r="I5" s="150"/>
      <c r="J5" s="150"/>
    </row>
    <row r="6" spans="1:10" s="41" customFormat="1" ht="19.5" customHeight="1">
      <c r="A6" s="150" t="s">
        <v>114</v>
      </c>
      <c r="B6" s="150"/>
      <c r="C6" s="150"/>
      <c r="D6" s="150"/>
      <c r="E6" s="150"/>
      <c r="F6" s="150"/>
      <c r="G6" s="150"/>
      <c r="H6" s="150"/>
      <c r="I6" s="150"/>
      <c r="J6" s="150"/>
    </row>
    <row r="7" spans="1:10" s="41" customFormat="1" ht="19.5" customHeight="1">
      <c r="A7" s="150" t="s">
        <v>115</v>
      </c>
      <c r="B7" s="150"/>
      <c r="C7" s="150"/>
      <c r="D7" s="150"/>
      <c r="E7" s="150"/>
      <c r="F7" s="150"/>
      <c r="G7" s="150"/>
      <c r="H7" s="150"/>
      <c r="I7" s="150"/>
      <c r="J7" s="150"/>
    </row>
    <row r="8" spans="1:10" s="41" customFormat="1" ht="19.5" customHeight="1">
      <c r="A8" s="46" t="s">
        <v>116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s="41" customFormat="1" ht="19.5" customHeight="1">
      <c r="A9" s="150" t="s">
        <v>109</v>
      </c>
      <c r="B9" s="150"/>
      <c r="C9" s="150"/>
      <c r="D9" s="150"/>
      <c r="E9" s="150"/>
      <c r="F9" s="150"/>
      <c r="G9" s="150"/>
      <c r="H9" s="150"/>
      <c r="I9" s="150"/>
      <c r="J9" s="150"/>
    </row>
    <row r="10" spans="1:10" s="41" customFormat="1" ht="19.5" customHeight="1">
      <c r="A10" s="150" t="s">
        <v>66</v>
      </c>
      <c r="B10" s="150"/>
      <c r="C10" s="150"/>
      <c r="D10" s="150"/>
      <c r="E10" s="150"/>
      <c r="F10" s="150"/>
      <c r="G10" s="150"/>
      <c r="H10" s="150"/>
      <c r="I10" s="150"/>
      <c r="J10" s="150"/>
    </row>
    <row r="11" spans="1:10" s="41" customFormat="1" ht="19.5" customHeight="1">
      <c r="A11" s="150" t="s">
        <v>67</v>
      </c>
      <c r="B11" s="150"/>
      <c r="C11" s="150"/>
      <c r="D11" s="150"/>
      <c r="E11" s="150"/>
      <c r="F11" s="150"/>
      <c r="G11" s="150"/>
      <c r="H11" s="150"/>
      <c r="I11" s="150"/>
      <c r="J11" s="150"/>
    </row>
    <row r="12" spans="1:10" s="41" customFormat="1" ht="19.5" customHeight="1">
      <c r="A12" s="150" t="s">
        <v>68</v>
      </c>
      <c r="B12" s="150"/>
      <c r="C12" s="150"/>
      <c r="D12" s="150"/>
      <c r="E12" s="150"/>
      <c r="F12" s="150"/>
      <c r="G12" s="150"/>
      <c r="H12" s="150"/>
      <c r="I12" s="150"/>
      <c r="J12" s="150"/>
    </row>
    <row r="13" spans="1:10" s="41" customFormat="1" ht="19.5" customHeight="1">
      <c r="A13" s="150" t="s">
        <v>100</v>
      </c>
      <c r="B13" s="150"/>
      <c r="C13" s="150"/>
      <c r="D13" s="150"/>
      <c r="E13" s="150"/>
      <c r="F13" s="150"/>
      <c r="G13" s="150"/>
      <c r="H13" s="150"/>
      <c r="I13" s="150"/>
      <c r="J13" s="150"/>
    </row>
    <row r="14" spans="1:10" s="41" customFormat="1" ht="19.5" customHeight="1">
      <c r="A14" s="150" t="s">
        <v>69</v>
      </c>
      <c r="B14" s="150"/>
      <c r="C14" s="150"/>
      <c r="D14" s="150"/>
      <c r="E14" s="150"/>
      <c r="F14" s="150"/>
      <c r="G14" s="150"/>
      <c r="H14" s="150"/>
      <c r="I14" s="150"/>
      <c r="J14" s="150"/>
    </row>
    <row r="15" spans="1:10" s="41" customFormat="1" ht="19.5" customHeight="1">
      <c r="A15" s="150" t="s">
        <v>70</v>
      </c>
      <c r="B15" s="150"/>
      <c r="C15" s="150"/>
      <c r="D15" s="150"/>
      <c r="E15" s="150"/>
      <c r="F15" s="150"/>
      <c r="G15" s="150"/>
      <c r="H15" s="150"/>
      <c r="I15" s="150"/>
      <c r="J15" s="150"/>
    </row>
    <row r="16" spans="1:10" s="41" customFormat="1" ht="19.5" customHeight="1">
      <c r="A16" s="150" t="s">
        <v>107</v>
      </c>
      <c r="B16" s="150"/>
      <c r="C16" s="150"/>
      <c r="D16" s="150"/>
      <c r="E16" s="150"/>
      <c r="F16" s="150"/>
      <c r="G16" s="150"/>
      <c r="H16" s="150"/>
      <c r="I16" s="150"/>
      <c r="J16" s="150"/>
    </row>
    <row r="17" spans="1:10" s="41" customFormat="1" ht="19.5" customHeight="1">
      <c r="A17" s="150" t="s">
        <v>108</v>
      </c>
      <c r="B17" s="150"/>
      <c r="C17" s="150"/>
      <c r="D17" s="150"/>
      <c r="E17" s="150"/>
      <c r="F17" s="150"/>
      <c r="G17" s="150"/>
      <c r="H17" s="150"/>
      <c r="I17" s="150"/>
      <c r="J17" s="150"/>
    </row>
    <row r="18" spans="1:10" s="41" customFormat="1" ht="19.5" customHeight="1">
      <c r="A18" s="150" t="s">
        <v>71</v>
      </c>
      <c r="B18" s="150"/>
      <c r="C18" s="150"/>
      <c r="D18" s="150"/>
      <c r="E18" s="150"/>
      <c r="F18" s="150"/>
      <c r="G18" s="150"/>
      <c r="H18" s="150"/>
      <c r="I18" s="150"/>
      <c r="J18" s="150"/>
    </row>
    <row r="19" spans="1:10" s="41" customFormat="1" ht="19.5" customHeight="1">
      <c r="A19" s="150" t="s">
        <v>72</v>
      </c>
      <c r="B19" s="150"/>
      <c r="C19" s="150"/>
      <c r="D19" s="150"/>
      <c r="E19" s="150"/>
      <c r="F19" s="150"/>
      <c r="G19" s="150"/>
      <c r="H19" s="150"/>
      <c r="I19" s="150"/>
      <c r="J19" s="150"/>
    </row>
    <row r="20" spans="1:10" s="41" customFormat="1" ht="19.5" customHeight="1">
      <c r="A20" s="150" t="s">
        <v>97</v>
      </c>
      <c r="B20" s="150"/>
      <c r="C20" s="150"/>
      <c r="D20" s="150"/>
      <c r="E20" s="150"/>
      <c r="F20" s="150"/>
      <c r="G20" s="150"/>
      <c r="H20" s="150"/>
      <c r="I20" s="150"/>
      <c r="J20" s="150"/>
    </row>
    <row r="21" spans="1:10" s="41" customFormat="1" ht="19.5" customHeight="1">
      <c r="A21" s="150" t="s">
        <v>73</v>
      </c>
      <c r="B21" s="150"/>
      <c r="C21" s="150"/>
      <c r="D21" s="150"/>
      <c r="E21" s="150"/>
      <c r="F21" s="150"/>
      <c r="G21" s="150"/>
      <c r="H21" s="150"/>
      <c r="I21" s="150"/>
      <c r="J21" s="150"/>
    </row>
    <row r="22" spans="1:10" s="41" customFormat="1" ht="19.5" customHeight="1">
      <c r="A22" s="150" t="s">
        <v>98</v>
      </c>
      <c r="B22" s="150"/>
      <c r="C22" s="150"/>
      <c r="D22" s="150"/>
      <c r="E22" s="150"/>
      <c r="F22" s="150"/>
      <c r="G22" s="150"/>
      <c r="H22" s="150"/>
      <c r="I22" s="150"/>
      <c r="J22" s="150"/>
    </row>
    <row r="23" spans="1:10" s="41" customFormat="1" ht="19.5" customHeight="1">
      <c r="A23" s="150" t="s">
        <v>74</v>
      </c>
      <c r="B23" s="150"/>
      <c r="C23" s="150"/>
      <c r="D23" s="150"/>
      <c r="E23" s="150"/>
      <c r="F23" s="150"/>
      <c r="G23" s="150"/>
      <c r="H23" s="150"/>
      <c r="I23" s="150"/>
      <c r="J23" s="150"/>
    </row>
    <row r="24" spans="1:10" s="41" customFormat="1" ht="19.5" customHeight="1">
      <c r="A24" s="150" t="s">
        <v>110</v>
      </c>
      <c r="B24" s="150"/>
      <c r="C24" s="150"/>
      <c r="D24" s="150"/>
      <c r="E24" s="150"/>
      <c r="F24" s="150"/>
      <c r="G24" s="150"/>
      <c r="H24" s="150"/>
      <c r="I24" s="150"/>
      <c r="J24" s="150"/>
    </row>
    <row r="25" spans="1:10" s="41" customFormat="1" ht="19.5" customHeight="1">
      <c r="A25" s="150" t="s">
        <v>96</v>
      </c>
      <c r="B25" s="150"/>
      <c r="C25" s="150"/>
      <c r="D25" s="150"/>
      <c r="E25" s="150"/>
      <c r="F25" s="150"/>
      <c r="G25" s="150"/>
      <c r="H25" s="150"/>
      <c r="I25" s="150"/>
      <c r="J25" s="150"/>
    </row>
    <row r="26" spans="1:10" s="41" customFormat="1" ht="19.5" customHeight="1">
      <c r="A26" s="150" t="s">
        <v>75</v>
      </c>
      <c r="B26" s="150"/>
      <c r="C26" s="150"/>
      <c r="D26" s="150"/>
      <c r="E26" s="150"/>
      <c r="F26" s="150"/>
      <c r="G26" s="150"/>
      <c r="H26" s="150"/>
      <c r="I26" s="150"/>
      <c r="J26" s="150"/>
    </row>
    <row r="27" spans="1:10" s="41" customFormat="1" ht="19.5" customHeight="1">
      <c r="A27" s="150" t="s">
        <v>76</v>
      </c>
      <c r="B27" s="150"/>
      <c r="C27" s="150"/>
      <c r="D27" s="150"/>
      <c r="E27" s="150"/>
      <c r="F27" s="150"/>
      <c r="G27" s="150"/>
      <c r="H27" s="150"/>
      <c r="I27" s="150"/>
      <c r="J27" s="150"/>
    </row>
    <row r="28" spans="1:10">
      <c r="A28" s="154" t="s">
        <v>77</v>
      </c>
      <c r="B28" s="154"/>
      <c r="C28" s="154"/>
      <c r="D28" s="154"/>
      <c r="E28" s="154"/>
      <c r="F28" s="154"/>
      <c r="G28" s="154"/>
      <c r="H28" s="154"/>
      <c r="I28" s="154"/>
      <c r="J28" s="154"/>
    </row>
    <row r="29" spans="1:10">
      <c r="A29" s="40" t="s">
        <v>78</v>
      </c>
      <c r="G29" s="42">
        <f>Ամփոփ!H39</f>
        <v>15532.883692669613</v>
      </c>
      <c r="H29" s="40" t="s">
        <v>79</v>
      </c>
    </row>
    <row r="31" spans="1:10" ht="24" customHeight="1">
      <c r="A31" s="150"/>
      <c r="B31" s="150"/>
      <c r="C31" s="150"/>
      <c r="D31" s="150"/>
      <c r="E31" s="150"/>
      <c r="F31" s="150"/>
      <c r="G31" s="150"/>
      <c r="H31" s="150"/>
      <c r="I31" s="150"/>
      <c r="J31" s="150"/>
    </row>
  </sheetData>
  <customSheetViews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7:J7"/>
    <mergeCell ref="A6:J6"/>
    <mergeCell ref="A2:J2"/>
    <mergeCell ref="A3:J3"/>
    <mergeCell ref="A4:J4"/>
    <mergeCell ref="A5:J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48"/>
  <sheetViews>
    <sheetView workbookViewId="0">
      <selection activeCell="I2" sqref="I2"/>
    </sheetView>
  </sheetViews>
  <sheetFormatPr defaultColWidth="9.109375" defaultRowHeight="15"/>
  <cols>
    <col min="1" max="1" width="5.44140625" style="1" customWidth="1"/>
    <col min="2" max="2" width="31.44140625" style="172" customWidth="1"/>
    <col min="3" max="3" width="9.33203125" style="1" customWidth="1"/>
    <col min="4" max="4" width="11.44140625" style="1" customWidth="1"/>
    <col min="5" max="5" width="11" style="1" customWidth="1"/>
    <col min="6" max="6" width="13.44140625" style="1" customWidth="1"/>
    <col min="7" max="7" width="13" style="1" customWidth="1"/>
    <col min="8" max="8" width="11.109375" style="1" customWidth="1"/>
    <col min="9" max="16384" width="9.109375" style="1"/>
  </cols>
  <sheetData>
    <row r="1" spans="1:7" ht="22.5" customHeight="1">
      <c r="A1" s="132" t="s">
        <v>7</v>
      </c>
      <c r="B1" s="132"/>
      <c r="C1" s="132"/>
      <c r="D1" s="132"/>
      <c r="E1" s="132"/>
      <c r="F1" s="132"/>
    </row>
    <row r="2" spans="1:7" ht="192" customHeight="1">
      <c r="A2" s="155" t="str">
        <f>Ամփոփ!A3</f>
        <v>«ՀՀ Լոռու մարզի Վանաձորի  Ա. Խլղաթյանի անվան N 18 միջնակարգ դպրոց»  ՊՈԱԿ-ի ջրահեռացման համակարգի վերանորոգման /անձրևատար խողովակների փոխարինման, տանիքի ջրահեռացման համակարգի թիթեղների վերամոնտաժման/ և կոսմետիկ հարդարման աշխատանքներ</v>
      </c>
      <c r="B2" s="156"/>
      <c r="C2" s="156"/>
      <c r="D2" s="156"/>
      <c r="E2" s="156"/>
      <c r="F2" s="156"/>
    </row>
    <row r="3" spans="1:7" ht="15" customHeight="1" thickBot="1">
      <c r="A3" s="76"/>
      <c r="B3" s="158"/>
      <c r="C3" s="76"/>
      <c r="D3" s="76"/>
      <c r="E3" s="76"/>
      <c r="F3" s="76"/>
    </row>
    <row r="4" spans="1:7" s="2" customFormat="1" ht="17.25" customHeight="1">
      <c r="A4" s="48"/>
      <c r="B4" s="159"/>
      <c r="C4" s="49"/>
      <c r="D4" s="49"/>
      <c r="E4" s="137" t="s">
        <v>4</v>
      </c>
      <c r="F4" s="140" t="s">
        <v>5</v>
      </c>
    </row>
    <row r="5" spans="1:7" s="2" customFormat="1" ht="20.25" customHeight="1">
      <c r="A5" s="142" t="s">
        <v>2</v>
      </c>
      <c r="B5" s="160" t="s">
        <v>0</v>
      </c>
      <c r="C5" s="129" t="s">
        <v>3</v>
      </c>
      <c r="D5" s="129" t="s">
        <v>1</v>
      </c>
      <c r="E5" s="129"/>
      <c r="F5" s="141"/>
    </row>
    <row r="6" spans="1:7" s="2" customFormat="1" ht="16.5" customHeight="1">
      <c r="A6" s="142"/>
      <c r="B6" s="160"/>
      <c r="C6" s="129"/>
      <c r="D6" s="129"/>
      <c r="E6" s="129"/>
      <c r="F6" s="141"/>
    </row>
    <row r="7" spans="1:7" s="2" customFormat="1" ht="17.25" customHeight="1">
      <c r="A7" s="50"/>
      <c r="B7" s="161"/>
      <c r="C7" s="129"/>
      <c r="D7" s="47"/>
      <c r="E7" s="129"/>
      <c r="F7" s="141"/>
    </row>
    <row r="8" spans="1:7" s="2" customFormat="1" ht="17.25" customHeight="1">
      <c r="A8" s="6"/>
      <c r="B8" s="162"/>
      <c r="C8" s="4"/>
      <c r="D8" s="4"/>
      <c r="E8" s="143"/>
      <c r="F8" s="157"/>
    </row>
    <row r="9" spans="1:7" ht="18" customHeight="1" thickBot="1">
      <c r="A9" s="51">
        <v>1</v>
      </c>
      <c r="B9" s="163">
        <v>2</v>
      </c>
      <c r="C9" s="52">
        <v>3</v>
      </c>
      <c r="D9" s="52">
        <v>4</v>
      </c>
      <c r="E9" s="52">
        <v>5</v>
      </c>
      <c r="F9" s="54">
        <v>6</v>
      </c>
    </row>
    <row r="10" spans="1:7" ht="43.8" customHeight="1">
      <c r="A10" s="74">
        <v>1</v>
      </c>
      <c r="B10" s="164" t="s">
        <v>206</v>
      </c>
      <c r="C10" s="101" t="s">
        <v>94</v>
      </c>
      <c r="D10" s="101">
        <v>130</v>
      </c>
      <c r="E10" s="63">
        <v>0.65434170784319723</v>
      </c>
      <c r="F10" s="63">
        <f t="shared" ref="F10:F40" si="0">E10*D10</f>
        <v>85.064422019615634</v>
      </c>
    </row>
    <row r="11" spans="1:7" ht="31.8" customHeight="1">
      <c r="A11" s="74">
        <v>2</v>
      </c>
      <c r="B11" s="165" t="s">
        <v>215</v>
      </c>
      <c r="C11" s="74" t="s">
        <v>94</v>
      </c>
      <c r="D11" s="80">
        <v>62.4</v>
      </c>
      <c r="E11" s="63">
        <v>1.820818849199229</v>
      </c>
      <c r="F11" s="63">
        <f t="shared" si="0"/>
        <v>113.61909619003188</v>
      </c>
    </row>
    <row r="12" spans="1:7" ht="43.8" customHeight="1">
      <c r="A12" s="74">
        <v>3</v>
      </c>
      <c r="B12" s="166" t="s">
        <v>220</v>
      </c>
      <c r="C12" s="64" t="s">
        <v>95</v>
      </c>
      <c r="D12" s="98">
        <v>706.3</v>
      </c>
      <c r="E12" s="63">
        <v>3.6857872475089573</v>
      </c>
      <c r="F12" s="63">
        <f t="shared" si="0"/>
        <v>2603.2715329155762</v>
      </c>
      <c r="G12" s="7"/>
    </row>
    <row r="13" spans="1:7" ht="35.4" customHeight="1">
      <c r="A13" s="74">
        <v>4</v>
      </c>
      <c r="B13" s="166" t="s">
        <v>207</v>
      </c>
      <c r="C13" s="64" t="s">
        <v>95</v>
      </c>
      <c r="D13" s="64">
        <v>212</v>
      </c>
      <c r="E13" s="63">
        <v>2.6527807121857863</v>
      </c>
      <c r="F13" s="63">
        <f t="shared" si="0"/>
        <v>562.38951098338669</v>
      </c>
      <c r="G13" s="7"/>
    </row>
    <row r="14" spans="1:7" ht="35.4" customHeight="1">
      <c r="A14" s="74">
        <v>5</v>
      </c>
      <c r="B14" s="166" t="s">
        <v>218</v>
      </c>
      <c r="C14" s="64" t="s">
        <v>94</v>
      </c>
      <c r="D14" s="64">
        <v>169</v>
      </c>
      <c r="E14" s="63">
        <v>6.0237571605926901</v>
      </c>
      <c r="F14" s="63">
        <f t="shared" si="0"/>
        <v>1018.0149601401646</v>
      </c>
      <c r="G14" s="7"/>
    </row>
    <row r="15" spans="1:7" ht="35.4" customHeight="1">
      <c r="A15" s="74">
        <v>6</v>
      </c>
      <c r="B15" s="166" t="s">
        <v>210</v>
      </c>
      <c r="C15" s="64" t="s">
        <v>94</v>
      </c>
      <c r="D15" s="64">
        <v>31.2</v>
      </c>
      <c r="E15" s="63">
        <v>2.1914852520404158</v>
      </c>
      <c r="F15" s="63">
        <f t="shared" si="0"/>
        <v>68.374339863660964</v>
      </c>
      <c r="G15" s="7"/>
    </row>
    <row r="16" spans="1:7" ht="35.4" customHeight="1">
      <c r="A16" s="74">
        <v>7</v>
      </c>
      <c r="B16" s="165" t="s">
        <v>216</v>
      </c>
      <c r="C16" s="124" t="s">
        <v>211</v>
      </c>
      <c r="D16" s="74">
        <v>26</v>
      </c>
      <c r="E16" s="63">
        <v>5.7918132176826189</v>
      </c>
      <c r="F16" s="63">
        <f t="shared" si="0"/>
        <v>150.58714365974808</v>
      </c>
      <c r="G16" s="7"/>
    </row>
    <row r="17" spans="1:6" ht="35.4" customHeight="1">
      <c r="A17" s="74">
        <v>8</v>
      </c>
      <c r="B17" s="165" t="s">
        <v>124</v>
      </c>
      <c r="C17" s="74" t="s">
        <v>84</v>
      </c>
      <c r="D17" s="74">
        <v>0.89</v>
      </c>
      <c r="E17" s="63">
        <v>214.01592719219806</v>
      </c>
      <c r="F17" s="63">
        <f t="shared" si="0"/>
        <v>190.47417520105628</v>
      </c>
    </row>
    <row r="18" spans="1:6" ht="35.4" customHeight="1">
      <c r="A18" s="74">
        <v>9</v>
      </c>
      <c r="B18" s="166" t="s">
        <v>128</v>
      </c>
      <c r="C18" s="64" t="s">
        <v>84</v>
      </c>
      <c r="D18" s="64">
        <v>0.89</v>
      </c>
      <c r="E18" s="63">
        <v>129.38300235483086</v>
      </c>
      <c r="F18" s="63">
        <f t="shared" si="0"/>
        <v>115.15087209579947</v>
      </c>
    </row>
    <row r="19" spans="1:6" ht="46.2" customHeight="1">
      <c r="A19" s="74">
        <v>10</v>
      </c>
      <c r="B19" s="165" t="s">
        <v>229</v>
      </c>
      <c r="C19" s="74" t="s">
        <v>81</v>
      </c>
      <c r="D19" s="74">
        <v>1.1399999999999999</v>
      </c>
      <c r="E19" s="63">
        <v>60.479784379432459</v>
      </c>
      <c r="F19" s="63">
        <f t="shared" si="0"/>
        <v>68.946954192552994</v>
      </c>
    </row>
    <row r="20" spans="1:6" ht="41.4" customHeight="1">
      <c r="A20" s="74">
        <v>11</v>
      </c>
      <c r="B20" s="165" t="s">
        <v>230</v>
      </c>
      <c r="C20" s="74" t="s">
        <v>95</v>
      </c>
      <c r="D20" s="74">
        <v>10.6</v>
      </c>
      <c r="E20" s="63">
        <v>11.486038921090584</v>
      </c>
      <c r="F20" s="63">
        <f t="shared" si="0"/>
        <v>121.75201256356019</v>
      </c>
    </row>
    <row r="21" spans="1:6" ht="41.4" customHeight="1">
      <c r="A21" s="74">
        <v>12</v>
      </c>
      <c r="B21" s="166" t="s">
        <v>134</v>
      </c>
      <c r="C21" s="64" t="s">
        <v>95</v>
      </c>
      <c r="D21" s="98">
        <v>138</v>
      </c>
      <c r="E21" s="63">
        <v>29.804825627662698</v>
      </c>
      <c r="F21" s="63">
        <f t="shared" si="0"/>
        <v>4113.0659366174523</v>
      </c>
    </row>
    <row r="22" spans="1:6" ht="35.4" customHeight="1">
      <c r="A22" s="74">
        <v>13</v>
      </c>
      <c r="B22" s="166" t="s">
        <v>138</v>
      </c>
      <c r="C22" s="64" t="s">
        <v>95</v>
      </c>
      <c r="D22" s="98">
        <v>0.4</v>
      </c>
      <c r="E22" s="63">
        <v>25.56263878758595</v>
      </c>
      <c r="F22" s="63">
        <f t="shared" si="0"/>
        <v>10.225055515034381</v>
      </c>
    </row>
    <row r="23" spans="1:6" ht="35.4" customHeight="1">
      <c r="A23" s="74">
        <v>14</v>
      </c>
      <c r="B23" s="167" t="s">
        <v>145</v>
      </c>
      <c r="C23" s="109" t="s">
        <v>84</v>
      </c>
      <c r="D23" s="109">
        <v>1.62</v>
      </c>
      <c r="E23" s="63">
        <v>322.87183486004596</v>
      </c>
      <c r="F23" s="63">
        <f t="shared" si="0"/>
        <v>523.05237247327454</v>
      </c>
    </row>
    <row r="24" spans="1:6" ht="35.4" customHeight="1">
      <c r="A24" s="74">
        <v>15</v>
      </c>
      <c r="B24" s="167" t="s">
        <v>141</v>
      </c>
      <c r="C24" s="109" t="s">
        <v>84</v>
      </c>
      <c r="D24" s="109">
        <v>4.58</v>
      </c>
      <c r="E24" s="63">
        <v>258.55962284700013</v>
      </c>
      <c r="F24" s="63">
        <f t="shared" si="0"/>
        <v>1184.2030726392607</v>
      </c>
    </row>
    <row r="25" spans="1:6" ht="35.4" customHeight="1">
      <c r="A25" s="74">
        <v>16</v>
      </c>
      <c r="B25" s="167" t="s">
        <v>147</v>
      </c>
      <c r="C25" s="109" t="s">
        <v>84</v>
      </c>
      <c r="D25" s="109">
        <v>0.63</v>
      </c>
      <c r="E25" s="63">
        <v>624.87353665320711</v>
      </c>
      <c r="F25" s="63">
        <f t="shared" si="0"/>
        <v>393.6703280915205</v>
      </c>
    </row>
    <row r="26" spans="1:6" ht="35.4" customHeight="1">
      <c r="A26" s="74">
        <v>17</v>
      </c>
      <c r="B26" s="166" t="s">
        <v>149</v>
      </c>
      <c r="C26" s="64" t="s">
        <v>84</v>
      </c>
      <c r="D26" s="64">
        <v>1.62</v>
      </c>
      <c r="E26" s="63">
        <v>154.3453207245349</v>
      </c>
      <c r="F26" s="63">
        <f t="shared" si="0"/>
        <v>250.03941957374656</v>
      </c>
    </row>
    <row r="27" spans="1:6" ht="35.4" customHeight="1">
      <c r="A27" s="74">
        <v>18</v>
      </c>
      <c r="B27" s="166" t="s">
        <v>155</v>
      </c>
      <c r="C27" s="64" t="s">
        <v>84</v>
      </c>
      <c r="D27" s="64">
        <v>4.58</v>
      </c>
      <c r="E27" s="63">
        <v>133.57458375098338</v>
      </c>
      <c r="F27" s="63">
        <f t="shared" si="0"/>
        <v>611.77159357950393</v>
      </c>
    </row>
    <row r="28" spans="1:6" ht="35.4" customHeight="1">
      <c r="A28" s="74">
        <v>19</v>
      </c>
      <c r="B28" s="166" t="s">
        <v>203</v>
      </c>
      <c r="C28" s="64" t="s">
        <v>84</v>
      </c>
      <c r="D28" s="64">
        <v>0.63</v>
      </c>
      <c r="E28" s="63">
        <v>148.89563148681373</v>
      </c>
      <c r="F28" s="63">
        <f t="shared" si="0"/>
        <v>93.804247836692653</v>
      </c>
    </row>
    <row r="29" spans="1:6" ht="25.8" customHeight="1">
      <c r="A29" s="74"/>
      <c r="B29" s="168" t="s">
        <v>201</v>
      </c>
      <c r="C29" s="74"/>
      <c r="D29" s="74"/>
      <c r="E29" s="63"/>
      <c r="F29" s="63"/>
    </row>
    <row r="30" spans="1:6" ht="34.799999999999997" customHeight="1">
      <c r="A30" s="74">
        <v>1</v>
      </c>
      <c r="B30" s="166" t="s">
        <v>208</v>
      </c>
      <c r="C30" s="64" t="s">
        <v>84</v>
      </c>
      <c r="D30" s="55">
        <f>0.065</f>
        <v>6.5000000000000002E-2</v>
      </c>
      <c r="E30" s="63">
        <v>387.58667064569119</v>
      </c>
      <c r="F30" s="63">
        <f t="shared" si="0"/>
        <v>25.193133591969929</v>
      </c>
    </row>
    <row r="31" spans="1:6" ht="30.6" customHeight="1">
      <c r="A31" s="74">
        <v>2</v>
      </c>
      <c r="B31" s="165" t="s">
        <v>162</v>
      </c>
      <c r="C31" s="74" t="s">
        <v>94</v>
      </c>
      <c r="D31" s="74">
        <v>18.72</v>
      </c>
      <c r="E31" s="63">
        <v>1.2108750833768462</v>
      </c>
      <c r="F31" s="63">
        <f t="shared" si="0"/>
        <v>22.667581560814561</v>
      </c>
    </row>
    <row r="32" spans="1:6" ht="30.6" customHeight="1">
      <c r="A32" s="74">
        <v>3</v>
      </c>
      <c r="B32" s="165" t="s">
        <v>165</v>
      </c>
      <c r="C32" s="74" t="s">
        <v>94</v>
      </c>
      <c r="D32" s="74">
        <v>18.920000000000002</v>
      </c>
      <c r="E32" s="63">
        <v>0.8139428175249972</v>
      </c>
      <c r="F32" s="63">
        <f t="shared" si="0"/>
        <v>15.399798107572948</v>
      </c>
    </row>
    <row r="33" spans="1:8" ht="30.6" customHeight="1">
      <c r="A33" s="74">
        <v>4</v>
      </c>
      <c r="B33" s="165" t="s">
        <v>168</v>
      </c>
      <c r="C33" s="64" t="s">
        <v>94</v>
      </c>
      <c r="D33" s="80">
        <v>1.2</v>
      </c>
      <c r="E33" s="63">
        <v>0.79849798227784374</v>
      </c>
      <c r="F33" s="63">
        <f t="shared" si="0"/>
        <v>0.95819757873341249</v>
      </c>
    </row>
    <row r="34" spans="1:8" ht="30.6" customHeight="1">
      <c r="A34" s="74">
        <v>5</v>
      </c>
      <c r="B34" s="165" t="s">
        <v>171</v>
      </c>
      <c r="C34" s="74" t="s">
        <v>82</v>
      </c>
      <c r="D34" s="122">
        <f>0.011</f>
        <v>1.0999999999999999E-2</v>
      </c>
      <c r="E34" s="63">
        <v>740.06553708728711</v>
      </c>
      <c r="F34" s="63">
        <f t="shared" si="0"/>
        <v>8.1407209079601586</v>
      </c>
    </row>
    <row r="35" spans="1:8" ht="30.6" customHeight="1">
      <c r="A35" s="74">
        <v>6</v>
      </c>
      <c r="B35" s="165" t="s">
        <v>174</v>
      </c>
      <c r="C35" s="74" t="s">
        <v>85</v>
      </c>
      <c r="D35" s="74">
        <v>7.4</v>
      </c>
      <c r="E35" s="63">
        <v>1.5444835247153652</v>
      </c>
      <c r="F35" s="63">
        <f t="shared" si="0"/>
        <v>11.429178082893703</v>
      </c>
    </row>
    <row r="36" spans="1:8" ht="29.4" customHeight="1">
      <c r="A36" s="74">
        <v>7</v>
      </c>
      <c r="B36" s="165" t="s">
        <v>177</v>
      </c>
      <c r="C36" s="74" t="s">
        <v>178</v>
      </c>
      <c r="D36" s="74">
        <v>12</v>
      </c>
      <c r="E36" s="63">
        <v>0.42669028830017441</v>
      </c>
      <c r="F36" s="63">
        <f t="shared" si="0"/>
        <v>5.120283459602093</v>
      </c>
    </row>
    <row r="37" spans="1:8" ht="28.8" customHeight="1">
      <c r="A37" s="74">
        <v>8</v>
      </c>
      <c r="B37" s="166" t="s">
        <v>180</v>
      </c>
      <c r="C37" s="64" t="s">
        <v>84</v>
      </c>
      <c r="D37" s="55">
        <f>0.051</f>
        <v>5.0999999999999997E-2</v>
      </c>
      <c r="E37" s="63">
        <v>162.72999537998976</v>
      </c>
      <c r="F37" s="63">
        <f t="shared" si="0"/>
        <v>8.2992297643794775</v>
      </c>
    </row>
    <row r="38" spans="1:8" ht="52.2" customHeight="1">
      <c r="A38" s="74">
        <v>9</v>
      </c>
      <c r="B38" s="165" t="s">
        <v>232</v>
      </c>
      <c r="C38" s="74" t="s">
        <v>84</v>
      </c>
      <c r="D38" s="122">
        <v>6.5000000000000002E-2</v>
      </c>
      <c r="E38" s="63">
        <v>726.44857395630538</v>
      </c>
      <c r="F38" s="63">
        <f t="shared" si="0"/>
        <v>47.219157307159854</v>
      </c>
    </row>
    <row r="39" spans="1:8" ht="27.6" customHeight="1">
      <c r="A39" s="74">
        <v>10</v>
      </c>
      <c r="B39" s="165" t="s">
        <v>191</v>
      </c>
      <c r="C39" s="74" t="s">
        <v>84</v>
      </c>
      <c r="D39" s="74">
        <v>1.4E-2</v>
      </c>
      <c r="E39" s="63">
        <v>611.85024174277203</v>
      </c>
      <c r="F39" s="63">
        <f t="shared" si="0"/>
        <v>8.5659033843988084</v>
      </c>
    </row>
    <row r="40" spans="1:8" ht="28.8" customHeight="1">
      <c r="A40" s="74">
        <v>11</v>
      </c>
      <c r="B40" s="165" t="s">
        <v>193</v>
      </c>
      <c r="C40" s="74" t="s">
        <v>80</v>
      </c>
      <c r="D40" s="74">
        <v>40</v>
      </c>
      <c r="E40" s="63">
        <v>4.6334505741460953E-2</v>
      </c>
      <c r="F40" s="63">
        <f t="shared" si="0"/>
        <v>1.8533802296584381</v>
      </c>
    </row>
    <row r="41" spans="1:8" s="3" customFormat="1" ht="22.5" customHeight="1">
      <c r="B41" s="169" t="s">
        <v>6</v>
      </c>
      <c r="C41" s="45"/>
      <c r="E41" s="1"/>
      <c r="F41" s="5">
        <f>SUM(F10:F40)</f>
        <v>12432.323610126781</v>
      </c>
      <c r="H41" s="1"/>
    </row>
    <row r="42" spans="1:8" s="3" customFormat="1" ht="22.5" customHeight="1">
      <c r="B42" s="169" t="s">
        <v>8</v>
      </c>
      <c r="C42" s="45"/>
      <c r="D42" s="45"/>
      <c r="E42" s="1"/>
      <c r="F42" s="5">
        <f>F41*20%</f>
        <v>2486.4647220253564</v>
      </c>
      <c r="H42" s="1"/>
    </row>
    <row r="43" spans="1:8" s="3" customFormat="1" ht="18" customHeight="1">
      <c r="B43" s="169" t="s">
        <v>6</v>
      </c>
      <c r="C43" s="45"/>
      <c r="D43" s="45"/>
      <c r="E43" s="1"/>
      <c r="F43" s="5">
        <f>F42+F41</f>
        <v>14918.788332152137</v>
      </c>
      <c r="G43" s="7"/>
      <c r="H43" s="1"/>
    </row>
    <row r="44" spans="1:8" s="3" customFormat="1" ht="18" customHeight="1">
      <c r="B44" s="170"/>
      <c r="E44" s="1"/>
      <c r="H44" s="1"/>
    </row>
    <row r="45" spans="1:8" s="3" customFormat="1" ht="18" customHeight="1">
      <c r="B45" s="170"/>
      <c r="E45" s="1"/>
      <c r="H45" s="1"/>
    </row>
    <row r="46" spans="1:8" s="3" customFormat="1" ht="18" customHeight="1">
      <c r="B46" s="170"/>
      <c r="E46" s="1"/>
      <c r="H46" s="1"/>
    </row>
    <row r="47" spans="1:8" ht="17.399999999999999">
      <c r="A47" s="3"/>
      <c r="B47" s="171"/>
      <c r="C47" s="8"/>
      <c r="D47" s="9"/>
      <c r="E47" s="10"/>
      <c r="F47" s="11"/>
    </row>
    <row r="48" spans="1:8">
      <c r="A48" s="3"/>
      <c r="B48" s="170"/>
      <c r="C48" s="3"/>
      <c r="D48" s="3"/>
      <c r="F48" s="3"/>
    </row>
  </sheetData>
  <customSheetViews>
    <customSheetView guid="{FA36E8C9-C080-4D8C-B229-D03F3C81C123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1"/>
    </customSheetView>
    <customSheetView guid="{0874A2B6-E6A5-4B5B-921E-124A1B309EAF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2"/>
    </customSheetView>
    <customSheetView guid="{1F358DBD-36FC-472B-8F87-CCA9CB9C70EC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3"/>
    </customSheetView>
  </customSheetViews>
  <mergeCells count="8">
    <mergeCell ref="A1:F1"/>
    <mergeCell ref="A2:F2"/>
    <mergeCell ref="E4:E8"/>
    <mergeCell ref="F4:F8"/>
    <mergeCell ref="A5:A6"/>
    <mergeCell ref="B5:B6"/>
    <mergeCell ref="D5:D6"/>
    <mergeCell ref="C5:C7"/>
  </mergeCells>
  <pageMargins left="0.39370078740157483" right="0.15748031496062992" top="0.15748031496062992" bottom="0.15748031496062992" header="0.31496062992125984" footer="0.31496062992125984"/>
  <pageSetup paperSize="9" scale="91" orientation="portrait" r:id="rId4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1-1</vt:lpstr>
      <vt:lpstr>Ամփոփ</vt:lpstr>
      <vt:lpstr>Բացատրագիր</vt:lpstr>
      <vt:lpstr>Ծավալաթերթ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2026-05-25T20:12:23Z</dcterms:modified>
</cp:coreProperties>
</file>